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ИСПОЛНЕНИЕ 2016\сайт, газета\информация на сайт,газета на 01.01.2017\сайт\"/>
    </mc:Choice>
  </mc:AlternateContent>
  <bookViews>
    <workbookView xWindow="0" yWindow="0" windowWidth="28800" windowHeight="12435"/>
  </bookViews>
  <sheets>
    <sheet name="консолидированный" sheetId="1" r:id="rId1"/>
  </sheets>
  <externalReferences>
    <externalReference r:id="rId2"/>
  </externalReferences>
  <definedNames>
    <definedName name="_Otchet_Period_Source__AT_ObjectName" localSheetId="0">консолидированный!#REF!</definedName>
    <definedName name="_Otchet_Period_Source__AT_ObjectName">[1]районный!#REF!</definedName>
    <definedName name="_PBuh_">#REF!</definedName>
    <definedName name="_PBuhN_">#REF!</definedName>
    <definedName name="_Period_" localSheetId="0">консолидированный!#REF!</definedName>
    <definedName name="_Period_">[1]районный!#REF!</definedName>
    <definedName name="_PRuk_">#REF!</definedName>
    <definedName name="_PRukN_">#REF!</definedName>
    <definedName name="_RDate_" localSheetId="0">консолидированный!#REF!</definedName>
    <definedName name="_RDate_">[1]районный!#REF!</definedName>
    <definedName name="_СпрОКАТО_" localSheetId="0">консолидированный!#REF!</definedName>
    <definedName name="_СпрОКАТО_">[1]районный!#REF!</definedName>
    <definedName name="_СпрОКПО_" localSheetId="0">консолидированный!#REF!</definedName>
    <definedName name="_СпрОКПО_">[1]районный!#REF!</definedName>
    <definedName name="_xlnm._FilterDatabase" localSheetId="0" hidden="1">консолидированный!$A$75:$E$123</definedName>
    <definedName name="total2" localSheetId="0">#REF!</definedName>
    <definedName name="total2">#REF!</definedName>
    <definedName name="_xlnm.Print_Titles" localSheetId="0">консолидированный!$9:$11</definedName>
  </definedNames>
  <calcPr calcId="152511"/>
</workbook>
</file>

<file path=xl/calcChain.xml><?xml version="1.0" encoding="utf-8"?>
<calcChain xmlns="http://schemas.openxmlformats.org/spreadsheetml/2006/main">
  <c r="D49" i="1" l="1"/>
  <c r="C49" i="1"/>
  <c r="E53" i="1"/>
  <c r="C30" i="1"/>
  <c r="D30" i="1"/>
  <c r="E30" i="1"/>
  <c r="E31" i="1"/>
  <c r="E72" i="1" l="1"/>
  <c r="E60" i="1" l="1"/>
  <c r="E62" i="1"/>
  <c r="E57" i="1"/>
  <c r="C35" i="1"/>
  <c r="D129" i="1" l="1"/>
  <c r="C129" i="1"/>
  <c r="E99" i="1" l="1"/>
  <c r="E69" i="1" l="1"/>
  <c r="D64" i="1" l="1"/>
  <c r="D126" i="1" l="1"/>
  <c r="D125" i="1" s="1"/>
  <c r="C126" i="1"/>
  <c r="C125" i="1" s="1"/>
  <c r="E121" i="1" l="1"/>
  <c r="D120" i="1"/>
  <c r="C120" i="1"/>
  <c r="E120" i="1" l="1"/>
  <c r="D75" i="1"/>
  <c r="C75" i="1"/>
  <c r="E40" i="1" l="1"/>
  <c r="D39" i="1"/>
  <c r="C39" i="1"/>
  <c r="E39" i="1" l="1"/>
  <c r="D60" i="1"/>
  <c r="C60" i="1"/>
  <c r="D69" i="1" l="1"/>
  <c r="C69" i="1"/>
  <c r="E54" i="1"/>
  <c r="D63" i="1" l="1"/>
  <c r="D99" i="1"/>
  <c r="C99" i="1"/>
  <c r="E79" i="1" l="1"/>
  <c r="C34" i="1" l="1"/>
  <c r="D34" i="1"/>
  <c r="D46" i="1" l="1"/>
  <c r="E34" i="1" l="1"/>
  <c r="C94" i="1" l="1"/>
  <c r="D117" i="1" l="1"/>
  <c r="C117" i="1"/>
  <c r="D111" i="1"/>
  <c r="C111" i="1"/>
  <c r="D106" i="1"/>
  <c r="C106" i="1"/>
  <c r="D101" i="1"/>
  <c r="C101" i="1"/>
  <c r="D94" i="1"/>
  <c r="D89" i="1"/>
  <c r="D85" i="1"/>
  <c r="C85" i="1"/>
  <c r="D83" i="1"/>
  <c r="C83" i="1"/>
  <c r="C89" i="1" l="1"/>
  <c r="D27" i="1"/>
  <c r="C27" i="1"/>
  <c r="C64" i="1"/>
  <c r="C63" i="1" s="1"/>
  <c r="E59" i="1"/>
  <c r="E49" i="1" l="1"/>
  <c r="E27" i="1"/>
  <c r="C20" i="1"/>
  <c r="E50" i="1" l="1"/>
  <c r="D44" i="1"/>
  <c r="C44" i="1"/>
  <c r="E44" i="1" l="1"/>
  <c r="E64" i="1"/>
  <c r="E63" i="1"/>
  <c r="D24" i="1"/>
  <c r="C24" i="1"/>
  <c r="E24" i="1" l="1"/>
  <c r="E119" i="1"/>
  <c r="E118" i="1"/>
  <c r="E116" i="1"/>
  <c r="E115" i="1"/>
  <c r="E114" i="1"/>
  <c r="E113" i="1"/>
  <c r="E112" i="1"/>
  <c r="E110" i="1"/>
  <c r="D109" i="1"/>
  <c r="D74" i="1" s="1"/>
  <c r="C109" i="1"/>
  <c r="C74" i="1" s="1"/>
  <c r="E108" i="1"/>
  <c r="E107" i="1"/>
  <c r="E105" i="1"/>
  <c r="E104" i="1"/>
  <c r="E103" i="1"/>
  <c r="E102" i="1"/>
  <c r="E98" i="1"/>
  <c r="E97" i="1"/>
  <c r="E96" i="1"/>
  <c r="E95" i="1"/>
  <c r="E93" i="1"/>
  <c r="E92" i="1"/>
  <c r="E91" i="1"/>
  <c r="E90" i="1"/>
  <c r="E88" i="1"/>
  <c r="E87" i="1"/>
  <c r="E86" i="1"/>
  <c r="E84" i="1"/>
  <c r="E82" i="1"/>
  <c r="E81" i="1"/>
  <c r="E80" i="1"/>
  <c r="E78" i="1"/>
  <c r="E77" i="1"/>
  <c r="E76" i="1"/>
  <c r="E68" i="1"/>
  <c r="E67" i="1"/>
  <c r="E66" i="1"/>
  <c r="E65" i="1"/>
  <c r="E48" i="1"/>
  <c r="E47" i="1"/>
  <c r="C46" i="1"/>
  <c r="E45" i="1"/>
  <c r="E43" i="1"/>
  <c r="D42" i="1"/>
  <c r="D32" i="1" s="1"/>
  <c r="C42" i="1"/>
  <c r="E41" i="1"/>
  <c r="E38" i="1"/>
  <c r="E37" i="1"/>
  <c r="E36" i="1"/>
  <c r="E35" i="1"/>
  <c r="D33" i="1"/>
  <c r="C33" i="1"/>
  <c r="E29" i="1"/>
  <c r="E28" i="1"/>
  <c r="E26" i="1"/>
  <c r="E25" i="1"/>
  <c r="E23" i="1"/>
  <c r="E22" i="1"/>
  <c r="E21" i="1"/>
  <c r="D20" i="1"/>
  <c r="E20" i="1" s="1"/>
  <c r="E19" i="1"/>
  <c r="D18" i="1"/>
  <c r="C18" i="1"/>
  <c r="E17" i="1"/>
  <c r="E16" i="1"/>
  <c r="D15" i="1"/>
  <c r="D14" i="1" s="1"/>
  <c r="C15" i="1"/>
  <c r="C14" i="1" s="1"/>
  <c r="D13" i="1" l="1"/>
  <c r="E74" i="1"/>
  <c r="E18" i="1"/>
  <c r="E42" i="1"/>
  <c r="E46" i="1"/>
  <c r="E33" i="1"/>
  <c r="E15" i="1"/>
  <c r="E14" i="1"/>
  <c r="C134" i="1"/>
  <c r="E52" i="1"/>
  <c r="E75" i="1"/>
  <c r="E94" i="1"/>
  <c r="E106" i="1"/>
  <c r="E85" i="1"/>
  <c r="E111" i="1"/>
  <c r="C32" i="1"/>
  <c r="C13" i="1" s="1"/>
  <c r="E83" i="1"/>
  <c r="E89" i="1"/>
  <c r="E101" i="1"/>
  <c r="E109" i="1"/>
  <c r="E117" i="1"/>
  <c r="E32" i="1" l="1"/>
  <c r="C12" i="1"/>
  <c r="D134" i="1"/>
  <c r="C123" i="1" l="1"/>
  <c r="C132" i="1"/>
  <c r="C131" i="1" s="1"/>
  <c r="C124" i="1" s="1"/>
  <c r="E13" i="1" l="1"/>
  <c r="D12" i="1" l="1"/>
  <c r="E12" i="1" l="1"/>
  <c r="D132" i="1"/>
  <c r="D124" i="1" s="1"/>
  <c r="D123" i="1"/>
</calcChain>
</file>

<file path=xl/sharedStrings.xml><?xml version="1.0" encoding="utf-8"?>
<sst xmlns="http://schemas.openxmlformats.org/spreadsheetml/2006/main" count="251" uniqueCount="247">
  <si>
    <t>ИНФОРМАЦИЯ</t>
  </si>
  <si>
    <t>тыс.рублей</t>
  </si>
  <si>
    <t xml:space="preserve"> Наименование показателя</t>
  </si>
  <si>
    <t>Код дохода по бюджетной классификации/ классификация расходов по БК РФ</t>
  </si>
  <si>
    <t>План, с учетом изменений</t>
  </si>
  <si>
    <t xml:space="preserve">Исполнено </t>
  </si>
  <si>
    <t>% исполнения</t>
  </si>
  <si>
    <t>2</t>
  </si>
  <si>
    <t>Доходы бюджета - ВСЕГО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</si>
  <si>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</si>
  <si>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</si>
  <si>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</si>
  <si>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</si>
  <si>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</si>
  <si>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</si>
  <si>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</si>
  <si>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</si>
  <si>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</si>
  <si>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УСЛУГИ),РЕАЛИЗУЕМЫЕ НА ТЕРРИТОРИИ РФ</t>
  </si>
  <si>
    <t>000 1 03 00000 00 0000 000</t>
  </si>
  <si>
    <t>Акцизы по подакцизным товарам (продукции), производимым на территории РФ</t>
  </si>
  <si>
    <t>000 1 03 02000 00 0000 110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</si>
  <si>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</si>
  <si>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</si>
  <si>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</si>
  <si>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</si>
  <si>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</si>
  <si>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</si>
  <si>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</si>
  <si>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</si>
  <si>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</si>
  <si>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</si>
  <si>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</si>
  <si>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</si>
  <si>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 xml:space="preserve">Налог, взимаемый в связи с применением патентной системы налогообложения </t>
  </si>
  <si>
    <t>000 1 05 04000 00 0000 110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</si>
  <si>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</si>
  <si>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</si>
  <si>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</si>
  <si>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</si>
  <si>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</si>
  <si>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</si>
  <si>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</si>
  <si>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</si>
  <si>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</si>
  <si>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</si>
  <si>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</si>
  <si>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</si>
  <si>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</si>
  <si>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</si>
  <si>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</si>
  <si>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</si>
  <si>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</si>
  <si>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</si>
  <si>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</si>
  <si>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</si>
  <si>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</si>
  <si>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</si>
  <si>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</si>
  <si>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</si>
  <si>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</si>
  <si>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</si>
  <si>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</si>
  <si>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000 1 13 02000 00 0000  130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</si>
  <si>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</si>
  <si>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</si>
  <si>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</si>
  <si>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</si>
  <si>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</si>
  <si>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</si>
  <si>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</si>
  <si>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</si>
  <si>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</si>
  <si>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</si>
  <si>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</si>
  <si>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</si>
  <si>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</si>
  <si>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000 1 16 25000 01 0000 140</t>
  </si>
  <si>
    <t xml:space="preserve">Денежные взыскания (штрафы) за нарушение законодательства РФ об административных правонарушениях, предусмотренные статьей 20.25 Кодекса РФ об административных правонарушениях  </t>
  </si>
  <si>
    <t>000 1 16 43000 01 0000 140</t>
  </si>
  <si>
    <t xml:space="preserve">Денежные взыскания (штрафы), установленные законами субъектов РФ за несоблюдение муниципальных правовых актов </t>
  </si>
  <si>
    <t>000 1 16 51000 02 0000 140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</si>
  <si>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</si>
  <si>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</si>
  <si>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</si>
  <si>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</si>
  <si>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Прочие неналоговые доходы</t>
  </si>
  <si>
    <t>000  1  17  05000  00  0000  180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</si>
  <si>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</si>
  <si>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</si>
  <si>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</si>
  <si>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</si>
  <si>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</si>
  <si>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</si>
  <si>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</si>
  <si>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</si>
  <si>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</si>
  <si>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</si>
  <si>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</si>
  <si>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</si>
  <si>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</si>
  <si>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</si>
  <si>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Расходы бюджета - ВСЕГО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</si>
  <si>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</si>
  <si>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</si>
  <si>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</si>
  <si>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</si>
  <si>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</si>
  <si>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</si>
  <si>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</si>
  <si>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</si>
  <si>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</si>
  <si>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</si>
  <si>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</si>
  <si>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</si>
  <si>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</si>
  <si>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</si>
  <si>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</si>
  <si>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</si>
  <si>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</si>
  <si>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</si>
  <si>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БЕЗОПАСТНОСТЬ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</si>
  <si>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</si>
  <si>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</si>
  <si>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</si>
  <si>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</si>
  <si>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</si>
  <si>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</si>
  <si>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</si>
  <si>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</si>
  <si>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</si>
  <si>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</si>
  <si>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</si>
  <si>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</si>
  <si>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</si>
  <si>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</si>
  <si>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</si>
  <si>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</si>
  <si>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</si>
  <si>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</si>
  <si>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</si>
  <si>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</si>
  <si>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</si>
  <si>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</si>
  <si>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</si>
  <si>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</si>
  <si>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</si>
  <si>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</si>
  <si>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</si>
  <si>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</si>
  <si>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</si>
  <si>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</si>
  <si>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</si>
  <si>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</si>
  <si>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</si>
  <si>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</si>
  <si>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</si>
  <si>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</si>
  <si>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</si>
  <si>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</si>
  <si>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</si>
  <si>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</si>
  <si>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</si>
  <si>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</si>
  <si>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</si>
  <si>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</si>
  <si>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</si>
  <si>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</si>
  <si>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</si>
  <si>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</si>
  <si>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</si>
  <si>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</si>
  <si>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</si>
  <si>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</si>
  <si>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</si>
  <si>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</si>
  <si>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</si>
  <si>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</si>
  <si>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</si>
  <si>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</si>
  <si>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</si>
  <si>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</si>
  <si>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</si>
  <si>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</si>
  <si>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</si>
  <si>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</si>
  <si>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</si>
  <si>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Результат исполнения бюджета (дефицит "--", профицит "+")</t>
  </si>
  <si>
    <t>Источники финансирования дефицитов бюджетов - ВСЕГО</t>
  </si>
  <si>
    <t>000 90  00  00  00  00  0000  000</t>
  </si>
  <si>
    <t>000 01  00  00  00  00  0000  000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</si>
  <si>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</si>
  <si>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</si>
  <si>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</si>
  <si>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</si>
  <si>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денежных средств бюджетов муниципальных районов</t>
  </si>
  <si>
    <t>000 01  05  02  01  05  0000  510</t>
  </si>
  <si>
    <t>Уменьшение остатков средств бюджетов</t>
  </si>
  <si>
    <t>000 01  05  00  00  00  0000  600</t>
  </si>
  <si>
    <t>Уменьшение прочих остатков денежных средств бюджетов муниципальных районов</t>
  </si>
  <si>
    <t>000 01  05  02  01  05  0000  610</t>
  </si>
  <si>
    <t>о ходе исполнения консолидированного бюджета Уярского района</t>
  </si>
  <si>
    <t>000 1 16 35000 01 0000 140</t>
  </si>
  <si>
    <t>000 1 16 90000 00 0000 140</t>
  </si>
  <si>
    <t>000 1 16 30000 01 0000 140</t>
  </si>
  <si>
    <t>Прочие денежные взыскания (штрафы) за правонарушения в области дорожного движения</t>
  </si>
  <si>
    <t>000 1 16 32000 01 0000 140</t>
  </si>
  <si>
    <t>0105</t>
  </si>
  <si>
    <t>Судебная сиситема</t>
  </si>
  <si>
    <t>ИСТОЧНИКИ ВНУТРЕННЕГО ФИНАНСИРОВАНИЯ ДЕФИЦИТОВ БЮДЖЕТА - ВСЕГО</t>
  </si>
  <si>
    <t>Бюджетные кредиты от других бюджетов бюджетной системы Российской Федерации</t>
  </si>
  <si>
    <t>000 01  03  00  00  00  0000  000</t>
  </si>
  <si>
    <t>Получение  кредитов от других бюджетов бюджетной системы Российской Федерации</t>
  </si>
  <si>
    <t>000 01  03  00  00  05  0000  710</t>
  </si>
  <si>
    <t>ОХРАНА ОКРУЖАЮЩЕЙ СРЕДЫ</t>
  </si>
  <si>
    <t>Охрана объектов растительного и животного мира и среды их обитания</t>
  </si>
  <si>
    <t>0600</t>
  </si>
  <si>
    <t>0603</t>
  </si>
  <si>
    <t>ПРОЧИЕ БЕЗВОЗМЕЗДНЫЕ ПОСТУПЛЕНИЯ</t>
  </si>
  <si>
    <t>Прочие безвозмездные поступления в бюджеты муниципальных районов</t>
  </si>
  <si>
    <t>000 2 07 00000 00 0000 000</t>
  </si>
  <si>
    <t>000 2 07 05000 05 0000 180</t>
  </si>
  <si>
    <t>Платежи от государственных и муниципальных унитарных предприятий</t>
  </si>
  <si>
    <t>000 1 11 07000 00 0000 120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</si>
  <si>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</si>
  <si>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</si>
  <si>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Денежные взыскания, налогаемые в возмещение ущерба, причененного в результате незаконного или нецелевого использования бюджетных средств</t>
  </si>
  <si>
    <t>Суммы по искам о возмещении вреда, причиненного окружающей среде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</si>
  <si>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</si>
  <si>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</si>
  <si>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Прочие поступления от денежных взысканий (штрафов) и иных сумм в возмещение ущерба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</si>
  <si>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</si>
  <si>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</si>
  <si>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</si>
  <si>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</si>
  <si>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Погашение  кредитов, полученных от других бюджетов бюджетной системы Российской Федерации</t>
  </si>
  <si>
    <t>000 01  03  01  00  05  0000  800</t>
  </si>
  <si>
    <t>Иные источники внутреннего финансирования дефицитов бюджетов</t>
  </si>
  <si>
    <t>000 01  06  00  00  00  0000  000</t>
  </si>
  <si>
    <t>Средства от продажи акций и иных форм участия в капитале, находящихся в собственности муниципальных районов</t>
  </si>
  <si>
    <t>000 01  06  01  00  05  0000  630</t>
  </si>
  <si>
    <t>на 1 января 2017 года</t>
  </si>
  <si>
    <t>000 1 09 00000 00 0000 110</t>
  </si>
  <si>
    <t>000 1 09 04000 00 0000 110</t>
  </si>
  <si>
    <t>Налоги на имущество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</si>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</sst>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6" fillId="0" borderId="7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10" fillId="0" borderId="0" xfId="0" applyFont="1"/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/>
    <xf numFmtId="0" fontId="3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4" fillId="0" borderId="2" xfId="0" applyFont="1" applyFill="1" applyBorder="1" applyAlignment="1">
      <alignment wrapText="1"/>
    </xf>
    <xf numFmtId="49" fontId="4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49" fontId="5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11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4" fontId="1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7;&#1055;&#1054;&#1051;&#1053;&#1045;&#1053;&#1048;&#1045;%202015/&#1092;&#1086;&#1088;&#1084;&#1099;%20&#1086;&#1090;&#1095;&#1077;&#1090;&#1072;%20&#1076;&#1083;&#1103;%20&#1075;&#1072;&#1079;&#1077;&#1090;&#1099;/&#1048;&#1085;&#1092;&#1086;&#1088;&#1084;&#1072;&#1094;&#1080;&#1103;%20&#1080;&#1089;&#1087;&#1086;&#1083;&#1085;.&#1088;&#1072;&#1081;&#1073;&#1102;&#1076;&#1078;&#1077;&#1090;%20&#1087;&#1088;&#1080;&#1083;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ный"/>
      <sheetName val="консолидирован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9"/>
  <sheetViews>
    <sheetView tabSelected="1" zoomScaleNormal="100" workbookViewId="0">
      <selection activeCell="D132" sqref="D132"/>
    </sheetView>
  </sheetViews>
  <sheetFormatPr defaultRowHeight="15.75" x14ac:dyDescent="0.2"/>
  <cols>
    <col min="1" max="1" width="49.140625" style="1" customWidth="1"/>
    <col min="2" max="2" width="32.140625" style="1" customWidth="1"/>
    <col min="3" max="3" width="20" style="1" customWidth="1"/>
    <col min="4" max="4" width="17.85546875" style="1" customWidth="1"/>
    <col min="5" max="5" width="18.5703125" style="1" customWidth="1"/>
    <col min="6" max="6" width="12.42578125" style="1" customWidth="1"/>
    <col min="7" max="7" width="11.7109375" style="1" customWidth="1"/>
    <col min="8" max="8" width="37.5703125" customWidth="1"/>
    <col min="10" max="10" width="11.28515625" customWidth="1"/>
    <col min="11" max="11" width="12" customWidth="1"/>
  </cols>
  <sheetData>
    <row r="1" spans="1:9" x14ac:dyDescent="0.2">
      <c r="E1" s="2"/>
      <c r="F1" s="2"/>
      <c r="G1" s="2"/>
    </row>
    <row r="2" spans="1:9" ht="21" customHeight="1" x14ac:dyDescent="0.2">
      <c r="C2" s="83"/>
      <c r="D2" s="83"/>
      <c r="E2" s="83"/>
      <c r="F2" s="48"/>
      <c r="G2" s="48"/>
    </row>
    <row r="3" spans="1:9" x14ac:dyDescent="0.2">
      <c r="A3" s="3"/>
      <c r="D3" s="83"/>
      <c r="E3" s="83"/>
      <c r="F3" s="48"/>
      <c r="G3" s="48"/>
    </row>
    <row r="4" spans="1:9" x14ac:dyDescent="0.2">
      <c r="A4" s="84" t="s">
        <v>0</v>
      </c>
      <c r="B4" s="84"/>
      <c r="C4" s="84"/>
      <c r="D4" s="84"/>
      <c r="E4" s="84"/>
      <c r="F4" s="49"/>
      <c r="G4" s="49"/>
    </row>
    <row r="5" spans="1:9" x14ac:dyDescent="0.2">
      <c r="A5" s="84" t="s">
        <v>201</v>
      </c>
      <c r="B5" s="84"/>
      <c r="C5" s="84"/>
      <c r="D5" s="84"/>
      <c r="E5" s="84"/>
      <c r="F5" s="49"/>
      <c r="G5" s="49"/>
    </row>
    <row r="6" spans="1:9" x14ac:dyDescent="0.2">
      <c r="A6" s="84" t="s">
        <v>241</v>
      </c>
      <c r="B6" s="84"/>
      <c r="C6" s="84"/>
      <c r="D6" s="84"/>
      <c r="E6" s="84"/>
      <c r="F6" s="49"/>
      <c r="G6" s="49"/>
    </row>
    <row r="7" spans="1:9" ht="11.25" customHeight="1" x14ac:dyDescent="0.2">
      <c r="A7" s="3"/>
      <c r="B7" s="3"/>
      <c r="C7" s="3"/>
      <c r="D7" s="4"/>
      <c r="E7" s="4"/>
      <c r="F7" s="4"/>
      <c r="G7" s="4"/>
    </row>
    <row r="8" spans="1:9" x14ac:dyDescent="0.2">
      <c r="A8" s="5"/>
      <c r="B8" s="6"/>
      <c r="C8" s="6"/>
      <c r="D8" s="7"/>
      <c r="E8" s="8" t="s">
        <v>1</v>
      </c>
      <c r="F8" s="51"/>
      <c r="G8" s="51"/>
    </row>
    <row r="9" spans="1:9" s="9" customFormat="1" ht="24.75" customHeight="1" x14ac:dyDescent="0.2">
      <c r="A9" s="85" t="s">
        <v>2</v>
      </c>
      <c r="B9" s="86" t="s">
        <v>3</v>
      </c>
      <c r="C9" s="87" t="s">
        <v>4</v>
      </c>
      <c r="D9" s="86" t="s">
        <v>5</v>
      </c>
      <c r="E9" s="89" t="s">
        <v>6</v>
      </c>
      <c r="F9" s="52"/>
      <c r="G9" s="52"/>
    </row>
    <row r="10" spans="1:9" s="9" customFormat="1" ht="57.75" customHeight="1" x14ac:dyDescent="0.2">
      <c r="A10" s="85"/>
      <c r="B10" s="86"/>
      <c r="C10" s="88"/>
      <c r="D10" s="86"/>
      <c r="E10" s="90"/>
      <c r="F10" s="52"/>
      <c r="G10" s="52"/>
    </row>
    <row r="11" spans="1:9" s="9" customFormat="1" ht="17.25" customHeight="1" x14ac:dyDescent="0.2">
      <c r="A11" s="10">
        <v>1</v>
      </c>
      <c r="B11" s="11" t="s">
        <v>7</v>
      </c>
      <c r="C11" s="12">
        <v>3</v>
      </c>
      <c r="D11" s="12">
        <v>4</v>
      </c>
      <c r="E11" s="12">
        <v>5</v>
      </c>
      <c r="F11" s="53"/>
      <c r="G11" s="53"/>
      <c r="I11" s="13"/>
    </row>
    <row r="12" spans="1:9" s="9" customFormat="1" ht="24" customHeight="1" x14ac:dyDescent="0.2">
      <c r="A12" s="14" t="s">
        <v>8</v>
      </c>
      <c r="B12" s="15"/>
      <c r="C12" s="16">
        <f>SUM(C13+C63)</f>
        <v>934786.40000000014</v>
      </c>
      <c r="D12" s="16">
        <f>SUM(D13+D63)</f>
        <v>903441.70000000007</v>
      </c>
      <c r="E12" s="17">
        <f>SUM(D12/C12)</f>
        <v>0.96646859646225058</v>
      </c>
      <c r="F12" s="54"/>
      <c r="G12" s="54"/>
    </row>
    <row r="13" spans="1:9" s="9" customFormat="1" ht="21.75" customHeight="1" x14ac:dyDescent="0.2">
      <c r="A13" s="14" t="s">
        <v>9</v>
      </c>
      <c r="B13" s="15" t="s">
        <v>10</v>
      </c>
      <c r="C13" s="16">
        <f>SUM(C14+C32)</f>
        <v>119456.70000000001</v>
      </c>
      <c r="D13" s="16">
        <f>SUM(D14+D32)</f>
        <v>116927.4</v>
      </c>
      <c r="E13" s="17">
        <f>SUM(D13/C13)</f>
        <v>0.97882663760174171</v>
      </c>
      <c r="F13" s="54"/>
      <c r="G13" s="54"/>
    </row>
    <row r="14" spans="1:9" s="9" customFormat="1" x14ac:dyDescent="0.2">
      <c r="A14" s="14" t="s">
        <v>11</v>
      </c>
      <c r="B14" s="15" t="s">
        <v>10</v>
      </c>
      <c r="C14" s="16">
        <f>SUM(C15+C18+C20+C27+C24)</f>
        <v>106424.8</v>
      </c>
      <c r="D14" s="16">
        <f>SUM(D15+D18+D20+D27+D24)</f>
        <v>104417.5</v>
      </c>
      <c r="E14" s="17">
        <f>SUM(D14/C14)</f>
        <v>0.98113879471702081</v>
      </c>
      <c r="F14" s="54"/>
      <c r="G14" s="54"/>
    </row>
    <row r="15" spans="1:9" s="9" customFormat="1" x14ac:dyDescent="0.2">
      <c r="A15" s="14" t="s">
        <v>12</v>
      </c>
      <c r="B15" s="15" t="s">
        <v>13</v>
      </c>
      <c r="C15" s="16">
        <f>SUM(C16+C17)</f>
        <v>76851.199999999997</v>
      </c>
      <c r="D15" s="16">
        <f>SUM(D16+D17)</f>
        <v>75360.3</v>
      </c>
      <c r="E15" s="17">
        <f>SUM(D15/C15)</f>
        <v>0.98060017280146572</v>
      </c>
      <c r="F15" s="54"/>
      <c r="G15" s="54"/>
    </row>
    <row r="16" spans="1:9" x14ac:dyDescent="0.2">
      <c r="A16" s="18" t="s">
        <v>14</v>
      </c>
      <c r="B16" s="19" t="s">
        <v>15</v>
      </c>
      <c r="C16" s="45">
        <v>-216.5</v>
      </c>
      <c r="D16" s="45">
        <v>-216.4</v>
      </c>
      <c r="E16" s="20">
        <f t="shared" ref="E16:E41" si="0">SUM(D16/C16)</f>
        <v>0.99953810623556583</v>
      </c>
      <c r="F16" s="55"/>
      <c r="G16" s="55"/>
    </row>
    <row r="17" spans="1:7" ht="18" customHeight="1" x14ac:dyDescent="0.2">
      <c r="A17" s="18" t="s">
        <v>16</v>
      </c>
      <c r="B17" s="19" t="s">
        <v>17</v>
      </c>
      <c r="C17" s="45">
        <v>77067.7</v>
      </c>
      <c r="D17" s="45">
        <v>75576.7</v>
      </c>
      <c r="E17" s="20">
        <f t="shared" si="0"/>
        <v>0.98065337359230909</v>
      </c>
      <c r="F17" s="55"/>
      <c r="G17" s="55"/>
    </row>
    <row r="18" spans="1:7" ht="47.25" x14ac:dyDescent="0.2">
      <c r="A18" s="14" t="s">
        <v>18</v>
      </c>
      <c r="B18" s="15" t="s">
        <v>19</v>
      </c>
      <c r="C18" s="46">
        <f>SUM(C19)</f>
        <v>2962.4</v>
      </c>
      <c r="D18" s="46">
        <f>SUM(D19)</f>
        <v>2940.1</v>
      </c>
      <c r="E18" s="17">
        <f>SUM(D18/C18)</f>
        <v>0.99247231974075067</v>
      </c>
      <c r="F18" s="54"/>
      <c r="G18" s="54"/>
    </row>
    <row r="19" spans="1:7" ht="32.25" customHeight="1" x14ac:dyDescent="0.2">
      <c r="A19" s="18" t="s">
        <v>20</v>
      </c>
      <c r="B19" s="19" t="s">
        <v>21</v>
      </c>
      <c r="C19" s="45">
        <v>2962.4</v>
      </c>
      <c r="D19" s="45">
        <v>2940.1</v>
      </c>
      <c r="E19" s="20">
        <f t="shared" si="0"/>
        <v>0.99247231974075067</v>
      </c>
      <c r="F19" s="55"/>
      <c r="G19" s="55"/>
    </row>
    <row r="20" spans="1:7" s="9" customFormat="1" x14ac:dyDescent="0.2">
      <c r="A20" s="14" t="s">
        <v>22</v>
      </c>
      <c r="B20" s="15" t="s">
        <v>23</v>
      </c>
      <c r="C20" s="46">
        <f>SUM(C21+C22+C23)</f>
        <v>10393.800000000001</v>
      </c>
      <c r="D20" s="46">
        <f>SUM(D21+D22+D23)</f>
        <v>10147.500000000002</v>
      </c>
      <c r="E20" s="17">
        <f>SUM(D20/C20)</f>
        <v>0.97630318074236566</v>
      </c>
      <c r="F20" s="54"/>
      <c r="G20" s="54"/>
    </row>
    <row r="21" spans="1:7" ht="31.5" x14ac:dyDescent="0.2">
      <c r="A21" s="18" t="s">
        <v>24</v>
      </c>
      <c r="B21" s="19" t="s">
        <v>25</v>
      </c>
      <c r="C21" s="45">
        <v>9997.1</v>
      </c>
      <c r="D21" s="45">
        <v>9751.2000000000007</v>
      </c>
      <c r="E21" s="20">
        <f t="shared" si="0"/>
        <v>0.97540286683138111</v>
      </c>
      <c r="F21" s="55"/>
      <c r="G21" s="55"/>
    </row>
    <row r="22" spans="1:7" x14ac:dyDescent="0.2">
      <c r="A22" s="18" t="s">
        <v>26</v>
      </c>
      <c r="B22" s="19" t="s">
        <v>27</v>
      </c>
      <c r="C22" s="45">
        <v>180.2</v>
      </c>
      <c r="D22" s="45">
        <v>180.2</v>
      </c>
      <c r="E22" s="20">
        <f t="shared" si="0"/>
        <v>1</v>
      </c>
      <c r="F22" s="55"/>
      <c r="G22" s="55"/>
    </row>
    <row r="23" spans="1:7" s="23" customFormat="1" ht="31.5" x14ac:dyDescent="0.2">
      <c r="A23" s="18" t="s">
        <v>34</v>
      </c>
      <c r="B23" s="19" t="s">
        <v>35</v>
      </c>
      <c r="C23" s="45">
        <v>216.5</v>
      </c>
      <c r="D23" s="45">
        <v>216.1</v>
      </c>
      <c r="E23" s="20">
        <f t="shared" si="0"/>
        <v>0.99815242494226331</v>
      </c>
      <c r="F23" s="55"/>
      <c r="G23" s="55"/>
    </row>
    <row r="24" spans="1:7" s="23" customFormat="1" x14ac:dyDescent="0.2">
      <c r="A24" s="14" t="s">
        <v>28</v>
      </c>
      <c r="B24" s="15" t="s">
        <v>29</v>
      </c>
      <c r="C24" s="46">
        <f>SUM(C25:C26)</f>
        <v>12602.800000000001</v>
      </c>
      <c r="D24" s="46">
        <f>SUM(D25:D26)</f>
        <v>12417.7</v>
      </c>
      <c r="E24" s="17">
        <f>SUM(D24/C24)</f>
        <v>0.98531278763449393</v>
      </c>
      <c r="F24" s="54"/>
      <c r="G24" s="54"/>
    </row>
    <row r="25" spans="1:7" s="23" customFormat="1" x14ac:dyDescent="0.2">
      <c r="A25" s="18" t="s">
        <v>30</v>
      </c>
      <c r="B25" s="19" t="s">
        <v>31</v>
      </c>
      <c r="C25" s="45">
        <v>2152.6</v>
      </c>
      <c r="D25" s="45">
        <v>2096.6999999999998</v>
      </c>
      <c r="E25" s="20">
        <f t="shared" si="0"/>
        <v>0.97403140388367548</v>
      </c>
      <c r="F25" s="55"/>
      <c r="G25" s="55"/>
    </row>
    <row r="26" spans="1:7" s="23" customFormat="1" x14ac:dyDescent="0.2">
      <c r="A26" s="18" t="s">
        <v>32</v>
      </c>
      <c r="B26" s="19" t="s">
        <v>33</v>
      </c>
      <c r="C26" s="45">
        <v>10450.200000000001</v>
      </c>
      <c r="D26" s="45">
        <v>10321</v>
      </c>
      <c r="E26" s="20">
        <f t="shared" si="0"/>
        <v>0.98763660025645439</v>
      </c>
      <c r="F26" s="55"/>
      <c r="G26" s="55"/>
    </row>
    <row r="27" spans="1:7" s="9" customFormat="1" x14ac:dyDescent="0.2">
      <c r="A27" s="14" t="s">
        <v>36</v>
      </c>
      <c r="B27" s="15" t="s">
        <v>37</v>
      </c>
      <c r="C27" s="46">
        <f>SUM(C28+C29)</f>
        <v>3614.6</v>
      </c>
      <c r="D27" s="46">
        <f>SUM(D28+D29)</f>
        <v>3551.9</v>
      </c>
      <c r="E27" s="17">
        <f>SUM(D27/C27)</f>
        <v>0.9826536822884967</v>
      </c>
      <c r="F27" s="54"/>
      <c r="G27" s="54"/>
    </row>
    <row r="28" spans="1:7" ht="47.25" x14ac:dyDescent="0.2">
      <c r="A28" s="18" t="s">
        <v>38</v>
      </c>
      <c r="B28" s="19" t="s">
        <v>39</v>
      </c>
      <c r="C28" s="45">
        <v>3550</v>
      </c>
      <c r="D28" s="45">
        <v>3487.3</v>
      </c>
      <c r="E28" s="20">
        <f t="shared" si="0"/>
        <v>0.98233802816901417</v>
      </c>
      <c r="F28" s="55"/>
      <c r="G28" s="55"/>
    </row>
    <row r="29" spans="1:7" ht="63" x14ac:dyDescent="0.2">
      <c r="A29" s="18" t="s">
        <v>40</v>
      </c>
      <c r="B29" s="19" t="s">
        <v>41</v>
      </c>
      <c r="C29" s="45">
        <v>64.599999999999994</v>
      </c>
      <c r="D29" s="45">
        <v>64.599999999999994</v>
      </c>
      <c r="E29" s="20">
        <f t="shared" si="0"/>
        <v>1</v>
      </c>
      <c r="F29" s="55"/>
      <c r="G29" s="55"/>
    </row>
    <row r="30" spans="1:7" ht="47.25" x14ac:dyDescent="0.2">
      <c r="A30" s="14" t="s">
        <v>42</v>
      </c>
      <c r="B30" s="15" t="s">
        <v>242</v>
      </c>
      <c r="C30" s="46">
        <f>C31</f>
        <v>0.1</v>
      </c>
      <c r="D30" s="46">
        <f>D31</f>
        <v>0.1</v>
      </c>
      <c r="E30" s="20">
        <f t="shared" si="0"/>
        <v>1</v>
      </c>
      <c r="F30" s="55"/>
      <c r="G30" s="55"/>
    </row>
    <row r="31" spans="1:7" ht="20.25" customHeight="1" x14ac:dyDescent="0.2">
      <c r="A31" s="18" t="s">
        <v>244</v>
      </c>
      <c r="B31" s="19" t="s">
        <v>243</v>
      </c>
      <c r="C31" s="45">
        <v>0.1</v>
      </c>
      <c r="D31" s="45">
        <v>0.1</v>
      </c>
      <c r="E31" s="20">
        <f t="shared" si="0"/>
        <v>1</v>
      </c>
      <c r="F31" s="55"/>
      <c r="G31" s="55"/>
    </row>
    <row r="32" spans="1:7" s="9" customFormat="1" x14ac:dyDescent="0.2">
      <c r="A32" s="14" t="s">
        <v>43</v>
      </c>
      <c r="B32" s="15" t="s">
        <v>10</v>
      </c>
      <c r="C32" s="46">
        <f>SUM(C34+C42+C44+C46+C49+C60)</f>
        <v>13031.900000000001</v>
      </c>
      <c r="D32" s="46">
        <f>SUM(D34+D42+D44+D46+D49+D60)</f>
        <v>12509.9</v>
      </c>
      <c r="E32" s="17">
        <f>SUM(D32/C32)</f>
        <v>0.95994444401813994</v>
      </c>
      <c r="F32" s="54"/>
      <c r="G32" s="54"/>
    </row>
    <row r="33" spans="1:7" s="9" customFormat="1" ht="47.25" x14ac:dyDescent="0.2">
      <c r="A33" s="14" t="s">
        <v>42</v>
      </c>
      <c r="B33" s="15" t="s">
        <v>45</v>
      </c>
      <c r="C33" s="46">
        <f>SUM(C34)</f>
        <v>8569.9</v>
      </c>
      <c r="D33" s="46">
        <f>SUM(D34)</f>
        <v>8071.2</v>
      </c>
      <c r="E33" s="17">
        <f>SUM(D33/C33)</f>
        <v>0.94180795575210918</v>
      </c>
      <c r="F33" s="54"/>
      <c r="G33" s="54"/>
    </row>
    <row r="34" spans="1:7" s="9" customFormat="1" ht="63" x14ac:dyDescent="0.2">
      <c r="A34" s="14" t="s">
        <v>44</v>
      </c>
      <c r="B34" s="15" t="s">
        <v>45</v>
      </c>
      <c r="C34" s="46">
        <f>SUM(C35+C41+C39)</f>
        <v>8569.9</v>
      </c>
      <c r="D34" s="46">
        <f>SUM(D35+D41+D39)</f>
        <v>8071.2</v>
      </c>
      <c r="E34" s="17">
        <f>SUM(D34/C34)</f>
        <v>0.94180795575210918</v>
      </c>
      <c r="F34" s="54"/>
      <c r="G34" s="54"/>
    </row>
    <row r="35" spans="1:7" ht="126" x14ac:dyDescent="0.2">
      <c r="A35" s="18" t="s">
        <v>46</v>
      </c>
      <c r="B35" s="19" t="s">
        <v>47</v>
      </c>
      <c r="C35" s="45">
        <f>C36+C37+C38</f>
        <v>7306.9000000000005</v>
      </c>
      <c r="D35" s="45">
        <v>7037.1</v>
      </c>
      <c r="E35" s="20">
        <f t="shared" si="0"/>
        <v>0.96307599666069055</v>
      </c>
      <c r="F35" s="55"/>
      <c r="G35" s="55"/>
    </row>
    <row r="36" spans="1:7" ht="94.5" x14ac:dyDescent="0.2">
      <c r="A36" s="18" t="s">
        <v>48</v>
      </c>
      <c r="B36" s="19" t="s">
        <v>49</v>
      </c>
      <c r="C36" s="45">
        <v>6279.3</v>
      </c>
      <c r="D36" s="45">
        <v>6011.9</v>
      </c>
      <c r="E36" s="20">
        <f t="shared" si="0"/>
        <v>0.95741563550077224</v>
      </c>
      <c r="F36" s="55"/>
      <c r="G36" s="55"/>
    </row>
    <row r="37" spans="1:7" ht="110.25" x14ac:dyDescent="0.2">
      <c r="A37" s="18" t="s">
        <v>50</v>
      </c>
      <c r="B37" s="19" t="s">
        <v>51</v>
      </c>
      <c r="C37" s="45">
        <v>619.1</v>
      </c>
      <c r="D37" s="45">
        <v>618.1</v>
      </c>
      <c r="E37" s="20">
        <f t="shared" si="0"/>
        <v>0.99838475205944111</v>
      </c>
      <c r="F37" s="55"/>
      <c r="G37" s="55"/>
    </row>
    <row r="38" spans="1:7" ht="110.25" x14ac:dyDescent="0.2">
      <c r="A38" s="18" t="s">
        <v>52</v>
      </c>
      <c r="B38" s="19" t="s">
        <v>53</v>
      </c>
      <c r="C38" s="45">
        <v>408.5</v>
      </c>
      <c r="D38" s="45">
        <v>407.1</v>
      </c>
      <c r="E38" s="20">
        <f t="shared" si="0"/>
        <v>0.99657282741738074</v>
      </c>
      <c r="F38" s="55"/>
      <c r="G38" s="55"/>
    </row>
    <row r="39" spans="1:7" ht="31.5" x14ac:dyDescent="0.2">
      <c r="A39" s="18" t="s">
        <v>222</v>
      </c>
      <c r="B39" s="19" t="s">
        <v>223</v>
      </c>
      <c r="C39" s="45">
        <f>C40</f>
        <v>18.899999999999999</v>
      </c>
      <c r="D39" s="45">
        <f>D40</f>
        <v>18.2</v>
      </c>
      <c r="E39" s="20">
        <f t="shared" si="0"/>
        <v>0.96296296296296302</v>
      </c>
      <c r="F39" s="55"/>
      <c r="G39" s="55"/>
    </row>
    <row r="40" spans="1:7" ht="63" x14ac:dyDescent="0.2">
      <c r="A40" s="18" t="s">
        <v>225</v>
      </c>
      <c r="B40" s="19" t="s">
        <v>224</v>
      </c>
      <c r="C40" s="45">
        <v>18.899999999999999</v>
      </c>
      <c r="D40" s="45">
        <v>18.2</v>
      </c>
      <c r="E40" s="20">
        <f t="shared" si="0"/>
        <v>0.96296296296296302</v>
      </c>
      <c r="F40" s="55"/>
      <c r="G40" s="55"/>
    </row>
    <row r="41" spans="1:7" ht="110.25" x14ac:dyDescent="0.2">
      <c r="A41" s="18" t="s">
        <v>54</v>
      </c>
      <c r="B41" s="19" t="s">
        <v>55</v>
      </c>
      <c r="C41" s="45">
        <v>1244.0999999999999</v>
      </c>
      <c r="D41" s="45">
        <v>1015.9</v>
      </c>
      <c r="E41" s="20">
        <f t="shared" si="0"/>
        <v>0.8165742303673339</v>
      </c>
      <c r="F41" s="55"/>
      <c r="G41" s="55"/>
    </row>
    <row r="42" spans="1:7" s="9" customFormat="1" ht="31.5" x14ac:dyDescent="0.2">
      <c r="A42" s="14" t="s">
        <v>56</v>
      </c>
      <c r="B42" s="15" t="s">
        <v>57</v>
      </c>
      <c r="C42" s="46">
        <f>SUM(C43)</f>
        <v>350</v>
      </c>
      <c r="D42" s="46">
        <f>SUM(D43)</f>
        <v>343.6</v>
      </c>
      <c r="E42" s="17">
        <f>SUM(D42/C42)</f>
        <v>0.98171428571428576</v>
      </c>
      <c r="F42" s="54"/>
      <c r="G42" s="54"/>
    </row>
    <row r="43" spans="1:7" ht="31.5" x14ac:dyDescent="0.2">
      <c r="A43" s="18" t="s">
        <v>58</v>
      </c>
      <c r="B43" s="19" t="s">
        <v>59</v>
      </c>
      <c r="C43" s="45">
        <v>350</v>
      </c>
      <c r="D43" s="45">
        <v>343.6</v>
      </c>
      <c r="E43" s="20">
        <f t="shared" ref="E43:E68" si="1">SUM(D43/C43)</f>
        <v>0.98171428571428576</v>
      </c>
      <c r="F43" s="55"/>
      <c r="G43" s="55"/>
    </row>
    <row r="44" spans="1:7" s="9" customFormat="1" ht="47.25" x14ac:dyDescent="0.2">
      <c r="A44" s="25" t="s">
        <v>60</v>
      </c>
      <c r="B44" s="15" t="s">
        <v>61</v>
      </c>
      <c r="C44" s="46">
        <f>SUM(C45)</f>
        <v>287.2</v>
      </c>
      <c r="D44" s="46">
        <f>SUM(D45)</f>
        <v>286.39999999999998</v>
      </c>
      <c r="E44" s="17">
        <f>SUM(D44/C44)</f>
        <v>0.99721448467966567</v>
      </c>
      <c r="F44" s="54"/>
      <c r="G44" s="54"/>
    </row>
    <row r="45" spans="1:7" s="26" customFormat="1" ht="31.5" x14ac:dyDescent="0.2">
      <c r="A45" s="24" t="s">
        <v>62</v>
      </c>
      <c r="B45" s="19" t="s">
        <v>63</v>
      </c>
      <c r="C45" s="45">
        <v>287.2</v>
      </c>
      <c r="D45" s="45">
        <v>286.39999999999998</v>
      </c>
      <c r="E45" s="20">
        <f t="shared" si="1"/>
        <v>0.99721448467966567</v>
      </c>
      <c r="F45" s="55"/>
      <c r="G45" s="55"/>
    </row>
    <row r="46" spans="1:7" s="9" customFormat="1" ht="47.25" x14ac:dyDescent="0.2">
      <c r="A46" s="14" t="s">
        <v>64</v>
      </c>
      <c r="B46" s="15" t="s">
        <v>65</v>
      </c>
      <c r="C46" s="46">
        <f>SUM(C47+C48)</f>
        <v>2814.1</v>
      </c>
      <c r="D46" s="46">
        <f>SUM(D47+D48)</f>
        <v>2803.5</v>
      </c>
      <c r="E46" s="17">
        <f>SUM(D46/C46)</f>
        <v>0.99623325397107432</v>
      </c>
      <c r="F46" s="54"/>
      <c r="G46" s="54"/>
    </row>
    <row r="47" spans="1:7" ht="110.25" x14ac:dyDescent="0.2">
      <c r="A47" s="18" t="s">
        <v>66</v>
      </c>
      <c r="B47" s="19" t="s">
        <v>67</v>
      </c>
      <c r="C47" s="45">
        <v>1631.6</v>
      </c>
      <c r="D47" s="45">
        <v>1631.6</v>
      </c>
      <c r="E47" s="20">
        <f t="shared" si="1"/>
        <v>1</v>
      </c>
      <c r="F47" s="55"/>
      <c r="G47" s="55"/>
    </row>
    <row r="48" spans="1:7" ht="78.75" x14ac:dyDescent="0.2">
      <c r="A48" s="18" t="s">
        <v>68</v>
      </c>
      <c r="B48" s="19" t="s">
        <v>69</v>
      </c>
      <c r="C48" s="45">
        <v>1182.5</v>
      </c>
      <c r="D48" s="45">
        <v>1171.9000000000001</v>
      </c>
      <c r="E48" s="20">
        <f t="shared" si="1"/>
        <v>0.99103594080338275</v>
      </c>
      <c r="F48" s="55"/>
      <c r="G48" s="55"/>
    </row>
    <row r="49" spans="1:7" s="9" customFormat="1" ht="31.5" x14ac:dyDescent="0.2">
      <c r="A49" s="14" t="s">
        <v>70</v>
      </c>
      <c r="B49" s="15" t="s">
        <v>71</v>
      </c>
      <c r="C49" s="46">
        <f>C50+C51+C52+C56+C57+C58+C59+C54+C55+C53</f>
        <v>723.2</v>
      </c>
      <c r="D49" s="46">
        <f>D50+D51+D52+D56+D57+D58+D59+D54+D55+D53</f>
        <v>717.7</v>
      </c>
      <c r="E49" s="17">
        <f>SUM(D49/C49)</f>
        <v>0.99239491150442483</v>
      </c>
      <c r="F49" s="54"/>
      <c r="G49" s="54"/>
    </row>
    <row r="50" spans="1:7" ht="31.5" x14ac:dyDescent="0.2">
      <c r="A50" s="18" t="s">
        <v>72</v>
      </c>
      <c r="B50" s="19" t="s">
        <v>73</v>
      </c>
      <c r="C50" s="45">
        <v>6.9</v>
      </c>
      <c r="D50" s="45">
        <v>6.8</v>
      </c>
      <c r="E50" s="20">
        <f t="shared" si="1"/>
        <v>0.98550724637681153</v>
      </c>
      <c r="F50" s="55"/>
      <c r="G50" s="55"/>
    </row>
    <row r="51" spans="1:7" ht="78.75" x14ac:dyDescent="0.2">
      <c r="A51" s="18" t="s">
        <v>74</v>
      </c>
      <c r="B51" s="19" t="s">
        <v>75</v>
      </c>
      <c r="C51" s="45">
        <v>0</v>
      </c>
      <c r="D51" s="45">
        <v>0</v>
      </c>
      <c r="E51" s="45">
        <v>0</v>
      </c>
      <c r="F51" s="55"/>
      <c r="G51" s="55"/>
    </row>
    <row r="52" spans="1:7" ht="126" x14ac:dyDescent="0.2">
      <c r="A52" s="18" t="s">
        <v>76</v>
      </c>
      <c r="B52" s="19" t="s">
        <v>77</v>
      </c>
      <c r="C52" s="45">
        <v>28</v>
      </c>
      <c r="D52" s="45">
        <v>28</v>
      </c>
      <c r="E52" s="20">
        <f t="shared" si="1"/>
        <v>1</v>
      </c>
      <c r="F52" s="55"/>
      <c r="G52" s="55"/>
    </row>
    <row r="53" spans="1:7" ht="78.75" x14ac:dyDescent="0.2">
      <c r="A53" s="18" t="s">
        <v>245</v>
      </c>
      <c r="B53" s="19" t="s">
        <v>246</v>
      </c>
      <c r="C53" s="45">
        <v>0.5</v>
      </c>
      <c r="D53" s="45">
        <v>0.5</v>
      </c>
      <c r="E53" s="20">
        <f t="shared" si="1"/>
        <v>1</v>
      </c>
      <c r="F53" s="55"/>
      <c r="G53" s="55"/>
    </row>
    <row r="54" spans="1:7" ht="37.5" customHeight="1" x14ac:dyDescent="0.2">
      <c r="A54" s="18" t="s">
        <v>205</v>
      </c>
      <c r="B54" s="19" t="s">
        <v>204</v>
      </c>
      <c r="C54" s="45">
        <v>16.3</v>
      </c>
      <c r="D54" s="45">
        <v>14.6</v>
      </c>
      <c r="E54" s="20">
        <f t="shared" si="1"/>
        <v>0.89570552147239257</v>
      </c>
      <c r="F54" s="55"/>
      <c r="G54" s="55"/>
    </row>
    <row r="55" spans="1:7" ht="61.15" customHeight="1" x14ac:dyDescent="0.2">
      <c r="A55" s="18" t="s">
        <v>226</v>
      </c>
      <c r="B55" s="19" t="s">
        <v>206</v>
      </c>
      <c r="C55" s="45">
        <v>0</v>
      </c>
      <c r="D55" s="45">
        <v>0</v>
      </c>
      <c r="E55" s="45">
        <v>0</v>
      </c>
      <c r="F55" s="45"/>
      <c r="G55" s="55"/>
    </row>
    <row r="56" spans="1:7" ht="31.5" x14ac:dyDescent="0.2">
      <c r="A56" s="18" t="s">
        <v>227</v>
      </c>
      <c r="B56" s="19" t="s">
        <v>202</v>
      </c>
      <c r="C56" s="45">
        <v>0</v>
      </c>
      <c r="D56" s="45">
        <v>0</v>
      </c>
      <c r="E56" s="45">
        <v>0</v>
      </c>
      <c r="F56" s="55"/>
      <c r="G56" s="55"/>
    </row>
    <row r="57" spans="1:7" ht="78.75" x14ac:dyDescent="0.2">
      <c r="A57" s="18" t="s">
        <v>78</v>
      </c>
      <c r="B57" s="19" t="s">
        <v>79</v>
      </c>
      <c r="C57" s="45">
        <v>1.3</v>
      </c>
      <c r="D57" s="45">
        <v>1.3</v>
      </c>
      <c r="E57" s="20">
        <f t="shared" si="1"/>
        <v>1</v>
      </c>
      <c r="F57" s="55"/>
      <c r="G57" s="55"/>
    </row>
    <row r="58" spans="1:7" ht="47.25" x14ac:dyDescent="0.2">
      <c r="A58" s="18" t="s">
        <v>80</v>
      </c>
      <c r="B58" s="19" t="s">
        <v>81</v>
      </c>
      <c r="C58" s="45">
        <v>0</v>
      </c>
      <c r="D58" s="45">
        <v>0</v>
      </c>
      <c r="E58" s="45">
        <v>0</v>
      </c>
      <c r="F58" s="55"/>
      <c r="G58" s="55"/>
    </row>
    <row r="59" spans="1:7" ht="31.5" x14ac:dyDescent="0.2">
      <c r="A59" s="18" t="s">
        <v>230</v>
      </c>
      <c r="B59" s="19" t="s">
        <v>203</v>
      </c>
      <c r="C59" s="45">
        <v>670.2</v>
      </c>
      <c r="D59" s="45">
        <v>666.5</v>
      </c>
      <c r="E59" s="20">
        <f t="shared" si="1"/>
        <v>0.99447925992241115</v>
      </c>
      <c r="F59" s="55"/>
      <c r="G59" s="55"/>
    </row>
    <row r="60" spans="1:7" s="9" customFormat="1" x14ac:dyDescent="0.2">
      <c r="A60" s="25" t="s">
        <v>82</v>
      </c>
      <c r="B60" s="15" t="s">
        <v>83</v>
      </c>
      <c r="C60" s="46">
        <f>SUM(C61:C62)</f>
        <v>287.5</v>
      </c>
      <c r="D60" s="46">
        <f>SUM(D61:D62)</f>
        <v>287.5</v>
      </c>
      <c r="E60" s="17">
        <f t="shared" si="1"/>
        <v>1</v>
      </c>
      <c r="F60" s="54"/>
      <c r="G60" s="54"/>
    </row>
    <row r="61" spans="1:7" s="26" customFormat="1" x14ac:dyDescent="0.2">
      <c r="A61" s="24" t="s">
        <v>84</v>
      </c>
      <c r="B61" s="19" t="s">
        <v>85</v>
      </c>
      <c r="C61" s="45">
        <v>0</v>
      </c>
      <c r="D61" s="45">
        <v>0</v>
      </c>
      <c r="E61" s="20">
        <v>0</v>
      </c>
      <c r="F61" s="55"/>
      <c r="G61" s="55"/>
    </row>
    <row r="62" spans="1:7" s="26" customFormat="1" x14ac:dyDescent="0.2">
      <c r="A62" s="24" t="s">
        <v>86</v>
      </c>
      <c r="B62" s="19" t="s">
        <v>87</v>
      </c>
      <c r="C62" s="45">
        <v>287.5</v>
      </c>
      <c r="D62" s="45">
        <v>287.5</v>
      </c>
      <c r="E62" s="20">
        <f>SUM(D62/C62)</f>
        <v>1</v>
      </c>
      <c r="F62" s="55"/>
      <c r="G62" s="55"/>
    </row>
    <row r="63" spans="1:7" s="9" customFormat="1" ht="23.25" customHeight="1" x14ac:dyDescent="0.2">
      <c r="A63" s="14" t="s">
        <v>88</v>
      </c>
      <c r="B63" s="15" t="s">
        <v>89</v>
      </c>
      <c r="C63" s="46">
        <f>SUM(C64+C72+C69+C71)</f>
        <v>815329.70000000007</v>
      </c>
      <c r="D63" s="46">
        <f>SUM(D64+D72+D69+D71)</f>
        <v>786514.3</v>
      </c>
      <c r="E63" s="17">
        <f>SUM(D63/C63)</f>
        <v>0.96465797823874189</v>
      </c>
      <c r="F63" s="54"/>
      <c r="G63" s="54"/>
    </row>
    <row r="64" spans="1:7" s="9" customFormat="1" ht="47.25" x14ac:dyDescent="0.2">
      <c r="A64" s="14" t="s">
        <v>90</v>
      </c>
      <c r="B64" s="15" t="s">
        <v>91</v>
      </c>
      <c r="C64" s="46">
        <f>SUM(C65+C66+C67+C68)</f>
        <v>815604.8</v>
      </c>
      <c r="D64" s="46">
        <f>SUM(D65+D66+D67+D68)</f>
        <v>786789.4</v>
      </c>
      <c r="E64" s="17">
        <f>SUM(D64/C64)</f>
        <v>0.96466989895106059</v>
      </c>
      <c r="F64" s="54"/>
      <c r="G64" s="54"/>
    </row>
    <row r="65" spans="1:12" s="26" customFormat="1" ht="31.5" x14ac:dyDescent="0.2">
      <c r="A65" s="18" t="s">
        <v>92</v>
      </c>
      <c r="B65" s="19" t="s">
        <v>93</v>
      </c>
      <c r="C65" s="45">
        <v>127057</v>
      </c>
      <c r="D65" s="45">
        <v>127057</v>
      </c>
      <c r="E65" s="20">
        <f t="shared" si="1"/>
        <v>1</v>
      </c>
      <c r="F65" s="55"/>
      <c r="G65" s="55"/>
    </row>
    <row r="66" spans="1:12" s="26" customFormat="1" ht="52.5" customHeight="1" x14ac:dyDescent="0.2">
      <c r="A66" s="18" t="s">
        <v>94</v>
      </c>
      <c r="B66" s="19" t="s">
        <v>95</v>
      </c>
      <c r="C66" s="45">
        <v>408529.6</v>
      </c>
      <c r="D66" s="45">
        <v>389667.8</v>
      </c>
      <c r="E66" s="20">
        <f t="shared" si="1"/>
        <v>0.95383002847284504</v>
      </c>
      <c r="F66" s="55"/>
      <c r="G66" s="55"/>
    </row>
    <row r="67" spans="1:12" s="26" customFormat="1" ht="39.75" customHeight="1" x14ac:dyDescent="0.2">
      <c r="A67" s="18" t="s">
        <v>96</v>
      </c>
      <c r="B67" s="19" t="s">
        <v>97</v>
      </c>
      <c r="C67" s="45">
        <v>278454.40000000002</v>
      </c>
      <c r="D67" s="45">
        <v>268500.8</v>
      </c>
      <c r="E67" s="20">
        <f t="shared" si="1"/>
        <v>0.96425411126561467</v>
      </c>
      <c r="F67" s="55"/>
      <c r="G67" s="55"/>
    </row>
    <row r="68" spans="1:12" s="26" customFormat="1" x14ac:dyDescent="0.2">
      <c r="A68" s="18" t="s">
        <v>98</v>
      </c>
      <c r="B68" s="19" t="s">
        <v>99</v>
      </c>
      <c r="C68" s="45">
        <v>1563.8</v>
      </c>
      <c r="D68" s="45">
        <v>1563.8</v>
      </c>
      <c r="E68" s="20">
        <f t="shared" si="1"/>
        <v>1</v>
      </c>
      <c r="F68" s="55"/>
      <c r="G68" s="55"/>
    </row>
    <row r="69" spans="1:12" s="26" customFormat="1" ht="31.5" x14ac:dyDescent="0.2">
      <c r="A69" s="14" t="s">
        <v>218</v>
      </c>
      <c r="B69" s="15" t="s">
        <v>220</v>
      </c>
      <c r="C69" s="46">
        <f>C70</f>
        <v>0</v>
      </c>
      <c r="D69" s="46">
        <f>D70</f>
        <v>0</v>
      </c>
      <c r="E69" s="46">
        <f>E70</f>
        <v>0</v>
      </c>
      <c r="F69" s="54"/>
      <c r="G69" s="54"/>
    </row>
    <row r="70" spans="1:12" s="26" customFormat="1" ht="31.5" x14ac:dyDescent="0.2">
      <c r="A70" s="50" t="s">
        <v>219</v>
      </c>
      <c r="B70" s="19" t="s">
        <v>221</v>
      </c>
      <c r="C70" s="45">
        <v>0</v>
      </c>
      <c r="D70" s="45">
        <v>0</v>
      </c>
      <c r="E70" s="45">
        <v>0</v>
      </c>
      <c r="F70" s="55"/>
      <c r="G70" s="55"/>
    </row>
    <row r="71" spans="1:12" s="26" customFormat="1" ht="146.25" customHeight="1" x14ac:dyDescent="0.2">
      <c r="A71" s="80" t="s">
        <v>228</v>
      </c>
      <c r="B71" s="15" t="s">
        <v>229</v>
      </c>
      <c r="C71" s="46">
        <v>0</v>
      </c>
      <c r="D71" s="46">
        <v>0</v>
      </c>
      <c r="E71" s="46">
        <v>0</v>
      </c>
      <c r="F71" s="55"/>
      <c r="G71" s="55"/>
    </row>
    <row r="72" spans="1:12" s="9" customFormat="1" ht="71.25" customHeight="1" x14ac:dyDescent="0.2">
      <c r="A72" s="14" t="s">
        <v>100</v>
      </c>
      <c r="B72" s="15" t="s">
        <v>101</v>
      </c>
      <c r="C72" s="46">
        <v>-275.10000000000002</v>
      </c>
      <c r="D72" s="46">
        <v>-275.10000000000002</v>
      </c>
      <c r="E72" s="17">
        <f t="shared" ref="E72" si="2">SUM(D72/C72)</f>
        <v>1</v>
      </c>
      <c r="F72" s="54"/>
      <c r="G72" s="54"/>
    </row>
    <row r="73" spans="1:12" x14ac:dyDescent="0.2">
      <c r="A73" s="27"/>
      <c r="B73" s="28"/>
      <c r="C73" s="29"/>
      <c r="D73" s="29"/>
      <c r="E73" s="29"/>
      <c r="F73" s="29"/>
      <c r="G73" s="29"/>
      <c r="H73" s="71"/>
      <c r="I73" s="71"/>
      <c r="J73" s="71"/>
      <c r="K73" s="71"/>
      <c r="L73" s="71"/>
    </row>
    <row r="74" spans="1:12" s="30" customFormat="1" ht="24" customHeight="1" x14ac:dyDescent="0.2">
      <c r="A74" s="14" t="s">
        <v>102</v>
      </c>
      <c r="B74" s="15"/>
      <c r="C74" s="16">
        <f>C75+C83+C85+C89+C94+C101+C106+C109+C111+C117+C99+C120</f>
        <v>948318.90000000026</v>
      </c>
      <c r="D74" s="16">
        <f>D75+D83+D85+D89+D94+D101+D106+D109+D111+D117+D99+D120</f>
        <v>904780.5</v>
      </c>
      <c r="E74" s="17">
        <f t="shared" ref="E74:E105" si="3">SUM(D74/C74)</f>
        <v>0.95408886187969022</v>
      </c>
      <c r="F74" s="65"/>
      <c r="G74" s="58"/>
      <c r="H74" s="72"/>
      <c r="I74" s="73"/>
      <c r="J74" s="74"/>
      <c r="K74" s="74"/>
      <c r="L74" s="75"/>
    </row>
    <row r="75" spans="1:12" s="30" customFormat="1" x14ac:dyDescent="0.2">
      <c r="A75" s="14" t="s">
        <v>103</v>
      </c>
      <c r="B75" s="15" t="s">
        <v>104</v>
      </c>
      <c r="C75" s="16">
        <f>C76+C77+C78+C79+C80+C81+C82</f>
        <v>81758.8</v>
      </c>
      <c r="D75" s="16">
        <f>D76+D77+D78+D79+D80+D81+D82</f>
        <v>77534.3</v>
      </c>
      <c r="E75" s="17">
        <f t="shared" si="3"/>
        <v>0.94832972108201197</v>
      </c>
      <c r="F75" s="66"/>
      <c r="G75" s="54"/>
      <c r="H75" s="72"/>
      <c r="I75" s="73"/>
      <c r="J75" s="74"/>
      <c r="K75" s="74"/>
      <c r="L75" s="75"/>
    </row>
    <row r="76" spans="1:12" s="33" customFormat="1" ht="47.25" x14ac:dyDescent="0.2">
      <c r="A76" s="31" t="s">
        <v>105</v>
      </c>
      <c r="B76" s="32" t="s">
        <v>106</v>
      </c>
      <c r="C76" s="21">
        <v>6229.2</v>
      </c>
      <c r="D76" s="21">
        <v>6023.9</v>
      </c>
      <c r="E76" s="22">
        <f t="shared" si="3"/>
        <v>0.96704231683041153</v>
      </c>
      <c r="F76" s="67"/>
      <c r="G76" s="59"/>
      <c r="H76" s="76"/>
      <c r="I76" s="77"/>
      <c r="J76" s="70"/>
      <c r="K76" s="70"/>
      <c r="L76" s="78"/>
    </row>
    <row r="77" spans="1:12" s="33" customFormat="1" ht="78.75" x14ac:dyDescent="0.2">
      <c r="A77" s="31" t="s">
        <v>107</v>
      </c>
      <c r="B77" s="32" t="s">
        <v>108</v>
      </c>
      <c r="C77" s="21">
        <v>2701</v>
      </c>
      <c r="D77" s="21">
        <v>2566.5</v>
      </c>
      <c r="E77" s="22">
        <f t="shared" si="3"/>
        <v>0.95020362828582006</v>
      </c>
      <c r="F77" s="67"/>
      <c r="G77" s="60"/>
      <c r="H77" s="76"/>
      <c r="I77" s="77"/>
      <c r="J77" s="70"/>
      <c r="K77" s="70"/>
      <c r="L77" s="78"/>
    </row>
    <row r="78" spans="1:12" s="33" customFormat="1" ht="78.75" x14ac:dyDescent="0.2">
      <c r="A78" s="31" t="s">
        <v>109</v>
      </c>
      <c r="B78" s="32" t="s">
        <v>110</v>
      </c>
      <c r="C78" s="47">
        <v>46987.3</v>
      </c>
      <c r="D78" s="47">
        <v>44853.3</v>
      </c>
      <c r="E78" s="22">
        <f t="shared" si="3"/>
        <v>0.95458347255535003</v>
      </c>
      <c r="F78" s="67"/>
      <c r="G78" s="59"/>
      <c r="H78" s="76"/>
      <c r="I78" s="77"/>
      <c r="J78" s="70"/>
      <c r="K78" s="70"/>
      <c r="L78" s="78"/>
    </row>
    <row r="79" spans="1:12" s="33" customFormat="1" x14ac:dyDescent="0.2">
      <c r="A79" s="31" t="s">
        <v>208</v>
      </c>
      <c r="B79" s="32" t="s">
        <v>207</v>
      </c>
      <c r="C79" s="21">
        <v>2.9</v>
      </c>
      <c r="D79" s="21">
        <v>2.9</v>
      </c>
      <c r="E79" s="22">
        <f t="shared" si="3"/>
        <v>1</v>
      </c>
      <c r="F79" s="67"/>
      <c r="G79" s="59"/>
      <c r="H79" s="76"/>
      <c r="I79" s="77"/>
      <c r="J79" s="70"/>
      <c r="K79" s="70"/>
      <c r="L79" s="78"/>
    </row>
    <row r="80" spans="1:12" s="33" customFormat="1" ht="63" x14ac:dyDescent="0.2">
      <c r="A80" s="31" t="s">
        <v>111</v>
      </c>
      <c r="B80" s="32" t="s">
        <v>112</v>
      </c>
      <c r="C80" s="21">
        <v>7593.7</v>
      </c>
      <c r="D80" s="21">
        <v>7564.6</v>
      </c>
      <c r="E80" s="22">
        <f t="shared" si="3"/>
        <v>0.99616787600247581</v>
      </c>
      <c r="F80" s="68"/>
      <c r="G80" s="59"/>
      <c r="H80" s="76"/>
      <c r="I80" s="77"/>
      <c r="J80" s="70"/>
      <c r="K80" s="70"/>
      <c r="L80" s="78"/>
    </row>
    <row r="81" spans="1:12" s="33" customFormat="1" ht="16.5" customHeight="1" x14ac:dyDescent="0.2">
      <c r="A81" s="31" t="s">
        <v>113</v>
      </c>
      <c r="B81" s="32" t="s">
        <v>114</v>
      </c>
      <c r="C81" s="47">
        <v>1055</v>
      </c>
      <c r="D81" s="21">
        <v>66.5</v>
      </c>
      <c r="E81" s="22">
        <f t="shared" si="3"/>
        <v>6.3033175355450236E-2</v>
      </c>
      <c r="F81" s="67"/>
      <c r="G81" s="59"/>
      <c r="H81" s="76"/>
      <c r="I81" s="77"/>
      <c r="J81" s="70"/>
      <c r="K81" s="70"/>
      <c r="L81" s="78"/>
    </row>
    <row r="82" spans="1:12" s="33" customFormat="1" ht="18" customHeight="1" x14ac:dyDescent="0.2">
      <c r="A82" s="31" t="s">
        <v>115</v>
      </c>
      <c r="B82" s="32" t="s">
        <v>116</v>
      </c>
      <c r="C82" s="21">
        <v>17189.7</v>
      </c>
      <c r="D82" s="21">
        <v>16456.599999999999</v>
      </c>
      <c r="E82" s="22">
        <f t="shared" si="3"/>
        <v>0.95735236798780654</v>
      </c>
      <c r="F82" s="67"/>
      <c r="G82" s="60"/>
      <c r="H82" s="72"/>
      <c r="I82" s="73"/>
      <c r="J82" s="74"/>
      <c r="K82" s="74"/>
      <c r="L82" s="78"/>
    </row>
    <row r="83" spans="1:12" s="30" customFormat="1" ht="21" customHeight="1" x14ac:dyDescent="0.2">
      <c r="A83" s="14" t="s">
        <v>117</v>
      </c>
      <c r="B83" s="15" t="s">
        <v>118</v>
      </c>
      <c r="C83" s="16">
        <f>C84</f>
        <v>542.29999999999995</v>
      </c>
      <c r="D83" s="16">
        <f>D84</f>
        <v>542.29999999999995</v>
      </c>
      <c r="E83" s="17">
        <f t="shared" si="3"/>
        <v>1</v>
      </c>
      <c r="F83" s="61"/>
      <c r="G83" s="54"/>
      <c r="H83" s="76"/>
      <c r="I83" s="77"/>
      <c r="J83" s="70"/>
      <c r="K83" s="70"/>
      <c r="L83" s="75"/>
    </row>
    <row r="84" spans="1:12" s="33" customFormat="1" ht="22.5" customHeight="1" x14ac:dyDescent="0.2">
      <c r="A84" s="31" t="s">
        <v>119</v>
      </c>
      <c r="B84" s="32" t="s">
        <v>120</v>
      </c>
      <c r="C84" s="21">
        <v>542.29999999999995</v>
      </c>
      <c r="D84" s="21">
        <v>542.29999999999995</v>
      </c>
      <c r="E84" s="22">
        <f t="shared" si="3"/>
        <v>1</v>
      </c>
      <c r="F84" s="62"/>
      <c r="G84" s="56"/>
      <c r="H84" s="72"/>
      <c r="I84" s="73"/>
      <c r="J84" s="74"/>
      <c r="K84" s="74"/>
      <c r="L84" s="78"/>
    </row>
    <row r="85" spans="1:12" s="30" customFormat="1" ht="47.25" x14ac:dyDescent="0.2">
      <c r="A85" s="14" t="s">
        <v>121</v>
      </c>
      <c r="B85" s="15" t="s">
        <v>122</v>
      </c>
      <c r="C85" s="16">
        <f>C86+C87+C88</f>
        <v>3910.5</v>
      </c>
      <c r="D85" s="16">
        <f>D86+D87+D88</f>
        <v>3488.3</v>
      </c>
      <c r="E85" s="17">
        <f t="shared" si="3"/>
        <v>0.89203426671781105</v>
      </c>
      <c r="F85" s="61"/>
      <c r="G85" s="54"/>
      <c r="H85" s="76"/>
      <c r="I85" s="77"/>
      <c r="J85" s="70"/>
      <c r="K85" s="70"/>
      <c r="L85" s="75"/>
    </row>
    <row r="86" spans="1:12" s="33" customFormat="1" ht="58.5" customHeight="1" x14ac:dyDescent="0.2">
      <c r="A86" s="31" t="s">
        <v>123</v>
      </c>
      <c r="B86" s="32" t="s">
        <v>124</v>
      </c>
      <c r="C86" s="21">
        <v>1938</v>
      </c>
      <c r="D86" s="21">
        <v>1728.7</v>
      </c>
      <c r="E86" s="22">
        <f t="shared" si="3"/>
        <v>0.89200206398348814</v>
      </c>
      <c r="F86" s="62"/>
      <c r="G86" s="56"/>
      <c r="H86" s="76"/>
      <c r="I86" s="77"/>
      <c r="J86" s="70"/>
      <c r="K86" s="70"/>
      <c r="L86" s="78"/>
    </row>
    <row r="87" spans="1:12" s="33" customFormat="1" ht="15.75" customHeight="1" x14ac:dyDescent="0.2">
      <c r="A87" s="31" t="s">
        <v>125</v>
      </c>
      <c r="B87" s="32" t="s">
        <v>126</v>
      </c>
      <c r="C87" s="21">
        <v>1875.3</v>
      </c>
      <c r="D87" s="21">
        <v>1736.9</v>
      </c>
      <c r="E87" s="22">
        <f t="shared" si="3"/>
        <v>0.92619847491068108</v>
      </c>
      <c r="F87" s="69"/>
      <c r="G87" s="56"/>
      <c r="H87" s="72"/>
      <c r="I87" s="73"/>
      <c r="J87" s="74"/>
      <c r="K87" s="74"/>
      <c r="L87" s="78"/>
    </row>
    <row r="88" spans="1:12" s="33" customFormat="1" ht="47.25" x14ac:dyDescent="0.2">
      <c r="A88" s="31" t="s">
        <v>127</v>
      </c>
      <c r="B88" s="32" t="s">
        <v>128</v>
      </c>
      <c r="C88" s="21">
        <v>97.2</v>
      </c>
      <c r="D88" s="21">
        <v>22.7</v>
      </c>
      <c r="E88" s="22">
        <f t="shared" si="3"/>
        <v>0.23353909465020575</v>
      </c>
      <c r="F88" s="62"/>
      <c r="G88" s="56"/>
      <c r="H88" s="76"/>
      <c r="I88" s="77"/>
      <c r="J88" s="70"/>
      <c r="K88" s="70"/>
      <c r="L88" s="78"/>
    </row>
    <row r="89" spans="1:12" s="30" customFormat="1" x14ac:dyDescent="0.2">
      <c r="A89" s="14" t="s">
        <v>129</v>
      </c>
      <c r="B89" s="15" t="s">
        <v>130</v>
      </c>
      <c r="C89" s="16">
        <f>C90+C91+C92+C93</f>
        <v>27383.599999999999</v>
      </c>
      <c r="D89" s="16">
        <f>D90+D91+D92+D93</f>
        <v>26312.600000000002</v>
      </c>
      <c r="E89" s="17">
        <f t="shared" si="3"/>
        <v>0.96088899925502869</v>
      </c>
      <c r="F89" s="61"/>
      <c r="G89" s="54"/>
      <c r="H89" s="76"/>
      <c r="I89" s="77"/>
      <c r="J89" s="70"/>
      <c r="K89" s="70"/>
      <c r="L89" s="75"/>
    </row>
    <row r="90" spans="1:12" s="33" customFormat="1" x14ac:dyDescent="0.2">
      <c r="A90" s="31" t="s">
        <v>131</v>
      </c>
      <c r="B90" s="32" t="s">
        <v>132</v>
      </c>
      <c r="C90" s="21">
        <v>2821.1</v>
      </c>
      <c r="D90" s="21">
        <v>2665.2</v>
      </c>
      <c r="E90" s="22">
        <f t="shared" si="3"/>
        <v>0.94473786820743677</v>
      </c>
      <c r="F90" s="62"/>
      <c r="G90" s="56"/>
      <c r="H90" s="76"/>
      <c r="I90" s="77"/>
      <c r="J90" s="70"/>
      <c r="K90" s="70"/>
      <c r="L90" s="78"/>
    </row>
    <row r="91" spans="1:12" s="33" customFormat="1" x14ac:dyDescent="0.2">
      <c r="A91" s="31" t="s">
        <v>133</v>
      </c>
      <c r="B91" s="32" t="s">
        <v>134</v>
      </c>
      <c r="C91" s="21">
        <v>2811.4</v>
      </c>
      <c r="D91" s="21">
        <v>2796.9</v>
      </c>
      <c r="E91" s="22">
        <f t="shared" si="3"/>
        <v>0.99484242726043959</v>
      </c>
      <c r="F91" s="62"/>
      <c r="G91" s="56"/>
      <c r="H91" s="76"/>
      <c r="I91" s="77"/>
      <c r="J91" s="70"/>
      <c r="K91" s="70"/>
      <c r="L91" s="78"/>
    </row>
    <row r="92" spans="1:12" s="33" customFormat="1" x14ac:dyDescent="0.2">
      <c r="A92" s="31" t="s">
        <v>135</v>
      </c>
      <c r="B92" s="32" t="s">
        <v>136</v>
      </c>
      <c r="C92" s="21">
        <v>19787.099999999999</v>
      </c>
      <c r="D92" s="21">
        <v>19125.2</v>
      </c>
      <c r="E92" s="22">
        <f t="shared" si="3"/>
        <v>0.96654891318080982</v>
      </c>
      <c r="F92" s="62"/>
      <c r="G92" s="56"/>
      <c r="H92" s="72"/>
      <c r="I92" s="73"/>
      <c r="J92" s="74"/>
      <c r="K92" s="74"/>
      <c r="L92" s="78"/>
    </row>
    <row r="93" spans="1:12" s="33" customFormat="1" ht="31.5" x14ac:dyDescent="0.2">
      <c r="A93" s="31" t="s">
        <v>137</v>
      </c>
      <c r="B93" s="32" t="s">
        <v>138</v>
      </c>
      <c r="C93" s="21">
        <v>1964</v>
      </c>
      <c r="D93" s="21">
        <v>1725.3</v>
      </c>
      <c r="E93" s="22">
        <f t="shared" si="3"/>
        <v>0.87846232179226069</v>
      </c>
      <c r="F93" s="62"/>
      <c r="G93" s="56"/>
      <c r="H93" s="76"/>
      <c r="I93" s="77"/>
      <c r="J93" s="70"/>
      <c r="K93" s="70"/>
      <c r="L93" s="78"/>
    </row>
    <row r="94" spans="1:12" s="30" customFormat="1" ht="31.5" x14ac:dyDescent="0.2">
      <c r="A94" s="14" t="s">
        <v>139</v>
      </c>
      <c r="B94" s="15" t="s">
        <v>140</v>
      </c>
      <c r="C94" s="16">
        <f>C95+C96+C97+C98</f>
        <v>145098.90000000002</v>
      </c>
      <c r="D94" s="16">
        <f>D95+D96+D97+D98</f>
        <v>124930.29999999999</v>
      </c>
      <c r="E94" s="17">
        <f t="shared" si="3"/>
        <v>0.8610010137912828</v>
      </c>
      <c r="F94" s="61"/>
      <c r="G94" s="54"/>
      <c r="H94" s="76"/>
      <c r="I94" s="77"/>
      <c r="J94" s="70"/>
      <c r="K94" s="70"/>
      <c r="L94" s="75"/>
    </row>
    <row r="95" spans="1:12" s="33" customFormat="1" x14ac:dyDescent="0.2">
      <c r="A95" s="31" t="s">
        <v>141</v>
      </c>
      <c r="B95" s="32" t="s">
        <v>142</v>
      </c>
      <c r="C95" s="21">
        <v>105926.2</v>
      </c>
      <c r="D95" s="21">
        <v>87224.5</v>
      </c>
      <c r="E95" s="22">
        <f t="shared" si="3"/>
        <v>0.82344594632867041</v>
      </c>
      <c r="F95" s="62"/>
      <c r="G95" s="56"/>
      <c r="H95" s="76"/>
      <c r="I95" s="77"/>
      <c r="J95" s="70"/>
      <c r="K95" s="70"/>
      <c r="L95" s="78"/>
    </row>
    <row r="96" spans="1:12" s="33" customFormat="1" x14ac:dyDescent="0.2">
      <c r="A96" s="31" t="s">
        <v>143</v>
      </c>
      <c r="B96" s="32" t="s">
        <v>144</v>
      </c>
      <c r="C96" s="21">
        <v>9623.1</v>
      </c>
      <c r="D96" s="21">
        <v>9234.9</v>
      </c>
      <c r="E96" s="22">
        <f t="shared" si="3"/>
        <v>0.95965956916170458</v>
      </c>
      <c r="F96" s="62"/>
      <c r="G96" s="56"/>
      <c r="H96" s="72"/>
      <c r="I96" s="73"/>
      <c r="J96" s="74"/>
      <c r="K96" s="74"/>
      <c r="L96" s="78"/>
    </row>
    <row r="97" spans="1:12" s="33" customFormat="1" ht="18.75" customHeight="1" x14ac:dyDescent="0.2">
      <c r="A97" s="31" t="s">
        <v>145</v>
      </c>
      <c r="B97" s="32" t="s">
        <v>146</v>
      </c>
      <c r="C97" s="21">
        <v>7513.6</v>
      </c>
      <c r="D97" s="21">
        <v>6952.3</v>
      </c>
      <c r="E97" s="22">
        <f t="shared" si="3"/>
        <v>0.92529546422487219</v>
      </c>
      <c r="F97" s="62"/>
      <c r="G97" s="56"/>
      <c r="H97" s="76"/>
      <c r="I97" s="77"/>
      <c r="J97" s="70"/>
      <c r="K97" s="70"/>
      <c r="L97" s="78"/>
    </row>
    <row r="98" spans="1:12" s="33" customFormat="1" ht="31.5" x14ac:dyDescent="0.2">
      <c r="A98" s="31" t="s">
        <v>147</v>
      </c>
      <c r="B98" s="32" t="s">
        <v>148</v>
      </c>
      <c r="C98" s="47">
        <v>22036</v>
      </c>
      <c r="D98" s="47">
        <v>21518.6</v>
      </c>
      <c r="E98" s="22">
        <f t="shared" si="3"/>
        <v>0.97652023960791423</v>
      </c>
      <c r="F98" s="62"/>
      <c r="G98" s="56"/>
      <c r="H98" s="72"/>
      <c r="I98" s="73"/>
      <c r="J98" s="74"/>
      <c r="K98" s="74"/>
      <c r="L98" s="78"/>
    </row>
    <row r="99" spans="1:12" s="33" customFormat="1" x14ac:dyDescent="0.2">
      <c r="A99" s="14" t="s">
        <v>214</v>
      </c>
      <c r="B99" s="15" t="s">
        <v>216</v>
      </c>
      <c r="C99" s="16">
        <f>C100</f>
        <v>0</v>
      </c>
      <c r="D99" s="16">
        <f>D100</f>
        <v>0</v>
      </c>
      <c r="E99" s="16">
        <f>E100</f>
        <v>0</v>
      </c>
      <c r="F99" s="62"/>
      <c r="G99" s="56"/>
      <c r="H99" s="76"/>
      <c r="I99" s="77"/>
      <c r="J99" s="70"/>
      <c r="K99" s="70"/>
      <c r="L99" s="78"/>
    </row>
    <row r="100" spans="1:12" s="33" customFormat="1" ht="31.5" x14ac:dyDescent="0.2">
      <c r="A100" s="31" t="s">
        <v>215</v>
      </c>
      <c r="B100" s="32" t="s">
        <v>217</v>
      </c>
      <c r="C100" s="21">
        <v>0</v>
      </c>
      <c r="D100" s="21">
        <v>0</v>
      </c>
      <c r="E100" s="21">
        <v>0</v>
      </c>
      <c r="F100" s="62"/>
      <c r="G100" s="56"/>
      <c r="H100" s="76"/>
      <c r="I100" s="77"/>
      <c r="J100" s="70"/>
      <c r="K100" s="70"/>
      <c r="L100" s="78"/>
    </row>
    <row r="101" spans="1:12" s="34" customFormat="1" x14ac:dyDescent="0.2">
      <c r="A101" s="14" t="s">
        <v>149</v>
      </c>
      <c r="B101" s="15" t="s">
        <v>150</v>
      </c>
      <c r="C101" s="16">
        <f>C102+C103+C104+C105</f>
        <v>566752.60000000009</v>
      </c>
      <c r="D101" s="16">
        <f>D102+D103+D104+D105</f>
        <v>550713.70000000007</v>
      </c>
      <c r="E101" s="17">
        <f t="shared" si="3"/>
        <v>0.97170035038215963</v>
      </c>
      <c r="F101" s="61"/>
      <c r="G101" s="54"/>
      <c r="H101" s="76"/>
      <c r="I101" s="77"/>
      <c r="J101" s="70"/>
      <c r="K101" s="70"/>
      <c r="L101" s="79"/>
    </row>
    <row r="102" spans="1:12" s="33" customFormat="1" x14ac:dyDescent="0.2">
      <c r="A102" s="31" t="s">
        <v>151</v>
      </c>
      <c r="B102" s="32" t="s">
        <v>152</v>
      </c>
      <c r="C102" s="21">
        <v>289754.7</v>
      </c>
      <c r="D102" s="21">
        <v>277647.2</v>
      </c>
      <c r="E102" s="22">
        <f t="shared" si="3"/>
        <v>0.95821465536193196</v>
      </c>
      <c r="F102" s="62"/>
      <c r="G102" s="56"/>
      <c r="H102" s="76"/>
      <c r="I102" s="77"/>
      <c r="J102" s="70"/>
      <c r="K102" s="70"/>
      <c r="L102" s="78"/>
    </row>
    <row r="103" spans="1:12" s="33" customFormat="1" x14ac:dyDescent="0.2">
      <c r="A103" s="31" t="s">
        <v>153</v>
      </c>
      <c r="B103" s="32" t="s">
        <v>154</v>
      </c>
      <c r="C103" s="21">
        <v>255862.6</v>
      </c>
      <c r="D103" s="21">
        <v>252889.60000000001</v>
      </c>
      <c r="E103" s="22">
        <f t="shared" si="3"/>
        <v>0.98838048233700426</v>
      </c>
      <c r="F103" s="62"/>
      <c r="G103" s="56"/>
      <c r="H103" s="72"/>
      <c r="I103" s="73"/>
      <c r="J103" s="74"/>
      <c r="K103" s="74"/>
      <c r="L103" s="78"/>
    </row>
    <row r="104" spans="1:12" s="33" customFormat="1" x14ac:dyDescent="0.2">
      <c r="A104" s="31" t="s">
        <v>155</v>
      </c>
      <c r="B104" s="32" t="s">
        <v>156</v>
      </c>
      <c r="C104" s="21">
        <v>4695.3999999999996</v>
      </c>
      <c r="D104" s="21">
        <v>4690.3999999999996</v>
      </c>
      <c r="E104" s="22">
        <f t="shared" si="3"/>
        <v>0.99893512799761464</v>
      </c>
      <c r="F104" s="62"/>
      <c r="G104" s="56"/>
      <c r="H104" s="76"/>
      <c r="I104" s="77"/>
      <c r="J104" s="70"/>
      <c r="K104" s="70"/>
      <c r="L104" s="78"/>
    </row>
    <row r="105" spans="1:12" s="33" customFormat="1" x14ac:dyDescent="0.2">
      <c r="A105" s="31" t="s">
        <v>157</v>
      </c>
      <c r="B105" s="32" t="s">
        <v>158</v>
      </c>
      <c r="C105" s="21">
        <v>16439.900000000001</v>
      </c>
      <c r="D105" s="21">
        <v>15486.5</v>
      </c>
      <c r="E105" s="22">
        <f t="shared" si="3"/>
        <v>0.94200694651427308</v>
      </c>
      <c r="F105" s="62"/>
      <c r="G105" s="56"/>
      <c r="H105" s="76"/>
      <c r="I105" s="77"/>
      <c r="J105" s="70"/>
      <c r="K105" s="70"/>
      <c r="L105" s="78"/>
    </row>
    <row r="106" spans="1:12" s="30" customFormat="1" x14ac:dyDescent="0.2">
      <c r="A106" s="14" t="s">
        <v>159</v>
      </c>
      <c r="B106" s="15" t="s">
        <v>160</v>
      </c>
      <c r="C106" s="16">
        <f>C107+C108</f>
        <v>40751.599999999999</v>
      </c>
      <c r="D106" s="16">
        <f>D107+D108</f>
        <v>40750.5</v>
      </c>
      <c r="E106" s="17">
        <f t="shared" ref="E106:E121" si="4">SUM(D106/C106)</f>
        <v>0.99997300719480953</v>
      </c>
      <c r="F106" s="61"/>
      <c r="G106" s="54"/>
      <c r="H106" s="72"/>
      <c r="I106" s="73"/>
      <c r="J106" s="74"/>
      <c r="K106" s="74"/>
      <c r="L106" s="75"/>
    </row>
    <row r="107" spans="1:12" s="33" customFormat="1" x14ac:dyDescent="0.2">
      <c r="A107" s="31" t="s">
        <v>161</v>
      </c>
      <c r="B107" s="32" t="s">
        <v>162</v>
      </c>
      <c r="C107" s="21">
        <v>34340.1</v>
      </c>
      <c r="D107" s="21">
        <v>34340.1</v>
      </c>
      <c r="E107" s="20">
        <f t="shared" si="4"/>
        <v>1</v>
      </c>
      <c r="F107" s="63"/>
      <c r="G107" s="55"/>
      <c r="H107" s="76"/>
      <c r="I107" s="77"/>
      <c r="J107" s="70"/>
      <c r="K107" s="70"/>
      <c r="L107" s="78"/>
    </row>
    <row r="108" spans="1:12" s="33" customFormat="1" ht="31.5" x14ac:dyDescent="0.2">
      <c r="A108" s="31" t="s">
        <v>163</v>
      </c>
      <c r="B108" s="32" t="s">
        <v>164</v>
      </c>
      <c r="C108" s="21">
        <v>6411.5</v>
      </c>
      <c r="D108" s="21">
        <v>6410.4</v>
      </c>
      <c r="E108" s="20">
        <f t="shared" si="4"/>
        <v>0.99982843328394289</v>
      </c>
      <c r="F108" s="63"/>
      <c r="G108" s="55"/>
      <c r="H108" s="72"/>
      <c r="I108" s="73"/>
      <c r="J108" s="74"/>
      <c r="K108" s="74"/>
      <c r="L108" s="78"/>
    </row>
    <row r="109" spans="1:12" s="30" customFormat="1" x14ac:dyDescent="0.2">
      <c r="A109" s="14" t="s">
        <v>165</v>
      </c>
      <c r="B109" s="15" t="s">
        <v>166</v>
      </c>
      <c r="C109" s="16">
        <f>SUM(C110:C110)</f>
        <v>65</v>
      </c>
      <c r="D109" s="16">
        <f>SUM(D110:D110)</f>
        <v>65</v>
      </c>
      <c r="E109" s="17">
        <f t="shared" si="4"/>
        <v>1</v>
      </c>
      <c r="F109" s="61"/>
      <c r="G109" s="54"/>
      <c r="H109" s="76"/>
      <c r="I109" s="77"/>
      <c r="J109" s="70"/>
      <c r="K109" s="70"/>
      <c r="L109" s="75"/>
    </row>
    <row r="110" spans="1:12" s="33" customFormat="1" ht="17.25" customHeight="1" x14ac:dyDescent="0.2">
      <c r="A110" s="31" t="s">
        <v>167</v>
      </c>
      <c r="B110" s="32" t="s">
        <v>168</v>
      </c>
      <c r="C110" s="21">
        <v>65</v>
      </c>
      <c r="D110" s="21">
        <v>65</v>
      </c>
      <c r="E110" s="22">
        <f t="shared" si="4"/>
        <v>1</v>
      </c>
      <c r="F110" s="62"/>
      <c r="G110" s="56"/>
      <c r="H110" s="76"/>
      <c r="I110" s="77"/>
      <c r="J110" s="70"/>
      <c r="K110" s="70"/>
      <c r="L110" s="78"/>
    </row>
    <row r="111" spans="1:12" s="30" customFormat="1" x14ac:dyDescent="0.2">
      <c r="A111" s="14" t="s">
        <v>169</v>
      </c>
      <c r="B111" s="15" t="s">
        <v>170</v>
      </c>
      <c r="C111" s="16">
        <f>C112+C113+C114+C115+C116</f>
        <v>80043.900000000009</v>
      </c>
      <c r="D111" s="16">
        <f>D112+D113+D114+D115+D116</f>
        <v>78574.600000000006</v>
      </c>
      <c r="E111" s="17">
        <f t="shared" si="4"/>
        <v>0.98164382295215502</v>
      </c>
      <c r="F111" s="61"/>
      <c r="G111" s="64"/>
      <c r="H111" s="76"/>
      <c r="I111" s="77"/>
      <c r="J111" s="70"/>
      <c r="K111" s="70"/>
      <c r="L111" s="75"/>
    </row>
    <row r="112" spans="1:12" s="33" customFormat="1" x14ac:dyDescent="0.2">
      <c r="A112" s="31" t="s">
        <v>171</v>
      </c>
      <c r="B112" s="32" t="s">
        <v>172</v>
      </c>
      <c r="C112" s="21">
        <v>723.1</v>
      </c>
      <c r="D112" s="21">
        <v>723.1</v>
      </c>
      <c r="E112" s="22">
        <f t="shared" si="4"/>
        <v>1</v>
      </c>
      <c r="F112" s="62"/>
      <c r="G112" s="56"/>
      <c r="H112" s="76"/>
      <c r="I112" s="77"/>
      <c r="J112" s="70"/>
      <c r="K112" s="70"/>
      <c r="L112" s="78"/>
    </row>
    <row r="113" spans="1:12" s="33" customFormat="1" x14ac:dyDescent="0.2">
      <c r="A113" s="31" t="s">
        <v>173</v>
      </c>
      <c r="B113" s="32" t="s">
        <v>174</v>
      </c>
      <c r="C113" s="21">
        <v>40899.300000000003</v>
      </c>
      <c r="D113" s="21">
        <v>39998.300000000003</v>
      </c>
      <c r="E113" s="22">
        <f t="shared" si="4"/>
        <v>0.97797028310997991</v>
      </c>
      <c r="F113" s="62"/>
      <c r="G113" s="56"/>
      <c r="H113" s="76"/>
      <c r="I113" s="77"/>
      <c r="J113" s="70"/>
      <c r="K113" s="70"/>
      <c r="L113" s="78"/>
    </row>
    <row r="114" spans="1:12" s="33" customFormat="1" x14ac:dyDescent="0.2">
      <c r="A114" s="31" t="s">
        <v>175</v>
      </c>
      <c r="B114" s="32" t="s">
        <v>176</v>
      </c>
      <c r="C114" s="21">
        <v>12822.3</v>
      </c>
      <c r="D114" s="21">
        <v>12812</v>
      </c>
      <c r="E114" s="22">
        <f t="shared" si="4"/>
        <v>0.99919671197835025</v>
      </c>
      <c r="F114" s="62"/>
      <c r="G114" s="56"/>
      <c r="H114" s="72"/>
      <c r="I114" s="73"/>
      <c r="J114" s="74"/>
      <c r="K114" s="74"/>
      <c r="L114" s="78"/>
    </row>
    <row r="115" spans="1:12" s="33" customFormat="1" x14ac:dyDescent="0.2">
      <c r="A115" s="31" t="s">
        <v>177</v>
      </c>
      <c r="B115" s="32" t="s">
        <v>178</v>
      </c>
      <c r="C115" s="21">
        <v>17963.400000000001</v>
      </c>
      <c r="D115" s="21">
        <v>17405.400000000001</v>
      </c>
      <c r="E115" s="22">
        <f t="shared" si="4"/>
        <v>0.96893683823775012</v>
      </c>
      <c r="F115" s="62"/>
      <c r="G115" s="56"/>
      <c r="H115" s="76"/>
      <c r="I115" s="77"/>
      <c r="J115" s="70"/>
      <c r="K115" s="70"/>
      <c r="L115" s="78"/>
    </row>
    <row r="116" spans="1:12" s="33" customFormat="1" ht="31.5" x14ac:dyDescent="0.2">
      <c r="A116" s="31" t="s">
        <v>179</v>
      </c>
      <c r="B116" s="32" t="s">
        <v>180</v>
      </c>
      <c r="C116" s="21">
        <v>7635.8</v>
      </c>
      <c r="D116" s="21">
        <v>7635.8</v>
      </c>
      <c r="E116" s="22">
        <f t="shared" si="4"/>
        <v>1</v>
      </c>
      <c r="F116" s="62"/>
      <c r="G116" s="56"/>
      <c r="H116" s="72"/>
      <c r="I116" s="73"/>
      <c r="J116" s="74"/>
      <c r="K116" s="74"/>
      <c r="L116" s="78"/>
    </row>
    <row r="117" spans="1:12" s="30" customFormat="1" ht="21.75" customHeight="1" x14ac:dyDescent="0.2">
      <c r="A117" s="14" t="s">
        <v>181</v>
      </c>
      <c r="B117" s="15" t="s">
        <v>182</v>
      </c>
      <c r="C117" s="16">
        <f>C118+C119</f>
        <v>1341.4</v>
      </c>
      <c r="D117" s="16">
        <f>D118+D119</f>
        <v>1294.9000000000001</v>
      </c>
      <c r="E117" s="17">
        <f t="shared" si="4"/>
        <v>0.96533472491426864</v>
      </c>
      <c r="F117" s="61"/>
      <c r="G117" s="54"/>
      <c r="H117" s="76"/>
      <c r="I117" s="77"/>
      <c r="J117" s="70"/>
      <c r="K117" s="70"/>
      <c r="L117" s="75"/>
    </row>
    <row r="118" spans="1:12" s="33" customFormat="1" ht="16.5" customHeight="1" x14ac:dyDescent="0.2">
      <c r="A118" s="31" t="s">
        <v>183</v>
      </c>
      <c r="B118" s="32" t="s">
        <v>184</v>
      </c>
      <c r="C118" s="21">
        <v>1271.4000000000001</v>
      </c>
      <c r="D118" s="21">
        <v>1257.9000000000001</v>
      </c>
      <c r="E118" s="22">
        <f t="shared" si="4"/>
        <v>0.9893817838603115</v>
      </c>
      <c r="F118" s="62"/>
      <c r="G118" s="56"/>
      <c r="H118" s="76"/>
      <c r="I118" s="77"/>
      <c r="J118" s="70"/>
      <c r="K118" s="70"/>
      <c r="L118" s="78"/>
    </row>
    <row r="119" spans="1:12" s="33" customFormat="1" ht="31.5" x14ac:dyDescent="0.2">
      <c r="A119" s="31" t="s">
        <v>185</v>
      </c>
      <c r="B119" s="32" t="s">
        <v>186</v>
      </c>
      <c r="C119" s="21">
        <v>70</v>
      </c>
      <c r="D119" s="21">
        <v>37</v>
      </c>
      <c r="E119" s="22">
        <f t="shared" si="4"/>
        <v>0.52857142857142858</v>
      </c>
      <c r="F119" s="62"/>
      <c r="G119" s="56"/>
      <c r="H119" s="78"/>
      <c r="I119" s="78"/>
      <c r="J119" s="78"/>
      <c r="K119" s="78"/>
      <c r="L119" s="78"/>
    </row>
    <row r="120" spans="1:12" s="33" customFormat="1" ht="31.5" x14ac:dyDescent="0.2">
      <c r="A120" s="14" t="s">
        <v>231</v>
      </c>
      <c r="B120" s="15" t="s">
        <v>232</v>
      </c>
      <c r="C120" s="16">
        <f>C121</f>
        <v>670.3</v>
      </c>
      <c r="D120" s="16">
        <f>D121</f>
        <v>574</v>
      </c>
      <c r="E120" s="17">
        <f t="shared" si="4"/>
        <v>0.85633298523049384</v>
      </c>
      <c r="F120" s="62"/>
      <c r="G120" s="56"/>
      <c r="H120" s="78"/>
      <c r="I120" s="78"/>
      <c r="J120" s="78"/>
      <c r="K120" s="78"/>
      <c r="L120" s="78"/>
    </row>
    <row r="121" spans="1:12" s="33" customFormat="1" ht="31.9" customHeight="1" x14ac:dyDescent="0.2">
      <c r="A121" s="31" t="s">
        <v>233</v>
      </c>
      <c r="B121" s="32" t="s">
        <v>234</v>
      </c>
      <c r="C121" s="21">
        <v>670.3</v>
      </c>
      <c r="D121" s="21">
        <v>574</v>
      </c>
      <c r="E121" s="22">
        <f t="shared" si="4"/>
        <v>0.85633298523049384</v>
      </c>
      <c r="F121" s="62"/>
      <c r="G121" s="56"/>
      <c r="H121" s="78"/>
      <c r="I121" s="78"/>
      <c r="J121" s="78"/>
      <c r="K121" s="78"/>
      <c r="L121" s="78"/>
    </row>
    <row r="122" spans="1:12" s="33" customFormat="1" ht="16.5" customHeight="1" x14ac:dyDescent="0.2">
      <c r="A122" s="31"/>
      <c r="B122" s="32"/>
      <c r="C122" s="21"/>
      <c r="D122" s="21"/>
      <c r="E122" s="22"/>
      <c r="F122" s="62"/>
      <c r="G122" s="56"/>
      <c r="H122" s="78"/>
      <c r="I122" s="78"/>
      <c r="J122" s="78"/>
      <c r="K122" s="78"/>
      <c r="L122" s="78"/>
    </row>
    <row r="123" spans="1:12" s="30" customFormat="1" ht="36" customHeight="1" x14ac:dyDescent="0.2">
      <c r="A123" s="14" t="s">
        <v>187</v>
      </c>
      <c r="B123" s="15"/>
      <c r="C123" s="16">
        <f>SUM(C12-C74)</f>
        <v>-13532.500000000116</v>
      </c>
      <c r="D123" s="16">
        <f>SUM(D12-D74)</f>
        <v>-1338.7999999999302</v>
      </c>
      <c r="E123" s="17"/>
      <c r="F123" s="61"/>
      <c r="G123" s="54"/>
    </row>
    <row r="124" spans="1:12" ht="31.5" x14ac:dyDescent="0.2">
      <c r="A124" s="14" t="s">
        <v>188</v>
      </c>
      <c r="B124" s="35" t="s">
        <v>189</v>
      </c>
      <c r="C124" s="16">
        <f>SUM(C125+C131)</f>
        <v>13532.500000000044</v>
      </c>
      <c r="D124" s="16">
        <f>SUM(D125+D131)</f>
        <v>1338.7999999999975</v>
      </c>
      <c r="E124" s="21"/>
      <c r="F124" s="70"/>
      <c r="G124" s="57"/>
    </row>
    <row r="125" spans="1:12" ht="51.75" customHeight="1" x14ac:dyDescent="0.2">
      <c r="A125" s="14" t="s">
        <v>209</v>
      </c>
      <c r="B125" s="35" t="s">
        <v>190</v>
      </c>
      <c r="C125" s="16">
        <f>C126+C129</f>
        <v>5998.1999999999971</v>
      </c>
      <c r="D125" s="16">
        <f>D126+D129</f>
        <v>5998.1999999999971</v>
      </c>
      <c r="E125" s="21"/>
      <c r="F125" s="70"/>
      <c r="G125" s="57"/>
    </row>
    <row r="126" spans="1:12" ht="38.25" customHeight="1" x14ac:dyDescent="0.2">
      <c r="A126" s="14" t="s">
        <v>210</v>
      </c>
      <c r="B126" s="35" t="s">
        <v>211</v>
      </c>
      <c r="C126" s="16">
        <f>C127+C128</f>
        <v>-30000</v>
      </c>
      <c r="D126" s="16">
        <f>D127+D128</f>
        <v>-30000</v>
      </c>
      <c r="E126" s="21"/>
      <c r="F126" s="70"/>
      <c r="G126" s="57"/>
    </row>
    <row r="127" spans="1:12" ht="35.25" customHeight="1" x14ac:dyDescent="0.25">
      <c r="A127" s="38" t="s">
        <v>212</v>
      </c>
      <c r="B127" s="42" t="s">
        <v>213</v>
      </c>
      <c r="C127" s="43">
        <v>0</v>
      </c>
      <c r="D127" s="43">
        <v>0</v>
      </c>
      <c r="E127" s="21"/>
      <c r="F127" s="70"/>
      <c r="G127" s="57"/>
    </row>
    <row r="128" spans="1:12" ht="47.25" customHeight="1" x14ac:dyDescent="0.25">
      <c r="A128" s="38" t="s">
        <v>235</v>
      </c>
      <c r="B128" s="42" t="s">
        <v>236</v>
      </c>
      <c r="C128" s="43">
        <v>-30000</v>
      </c>
      <c r="D128" s="43">
        <v>-30000</v>
      </c>
      <c r="E128" s="21"/>
      <c r="F128" s="70"/>
      <c r="G128" s="57"/>
    </row>
    <row r="129" spans="1:7" ht="47.25" customHeight="1" x14ac:dyDescent="0.2">
      <c r="A129" s="82" t="s">
        <v>237</v>
      </c>
      <c r="B129" s="42" t="s">
        <v>238</v>
      </c>
      <c r="C129" s="46">
        <f>C130</f>
        <v>35998.199999999997</v>
      </c>
      <c r="D129" s="46">
        <f>D130</f>
        <v>35998.199999999997</v>
      </c>
      <c r="E129" s="81"/>
      <c r="F129" s="70"/>
      <c r="G129" s="57"/>
    </row>
    <row r="130" spans="1:7" ht="47.25" customHeight="1" x14ac:dyDescent="0.2">
      <c r="A130" s="42" t="s">
        <v>239</v>
      </c>
      <c r="B130" s="42" t="s">
        <v>240</v>
      </c>
      <c r="C130" s="45">
        <v>35998.199999999997</v>
      </c>
      <c r="D130" s="45">
        <v>35998.199999999997</v>
      </c>
      <c r="E130" s="21"/>
      <c r="F130" s="70"/>
      <c r="G130" s="57"/>
    </row>
    <row r="131" spans="1:7" ht="35.25" customHeight="1" x14ac:dyDescent="0.25">
      <c r="A131" s="37" t="s">
        <v>191</v>
      </c>
      <c r="B131" s="35" t="s">
        <v>192</v>
      </c>
      <c r="C131" s="16">
        <f>SUM(C132+C134)</f>
        <v>7534.3000000000466</v>
      </c>
      <c r="D131" s="16">
        <v>-4659.3999999999996</v>
      </c>
      <c r="E131" s="81"/>
      <c r="F131" s="70"/>
      <c r="G131" s="57"/>
    </row>
    <row r="132" spans="1:7" ht="18" customHeight="1" x14ac:dyDescent="0.25">
      <c r="A132" s="40" t="s">
        <v>193</v>
      </c>
      <c r="B132" s="36" t="s">
        <v>194</v>
      </c>
      <c r="C132" s="16">
        <f>SUM(C133)</f>
        <v>-969906.1</v>
      </c>
      <c r="D132" s="16">
        <f>SUM(D133)</f>
        <v>-986143.3</v>
      </c>
      <c r="E132" s="21"/>
      <c r="F132" s="70"/>
      <c r="G132" s="57"/>
    </row>
    <row r="133" spans="1:7" ht="31.5" x14ac:dyDescent="0.25">
      <c r="A133" s="39" t="s">
        <v>195</v>
      </c>
      <c r="B133" s="36" t="s">
        <v>196</v>
      </c>
      <c r="C133" s="21">
        <v>-969906.1</v>
      </c>
      <c r="D133" s="21">
        <v>-986143.3</v>
      </c>
      <c r="E133" s="21"/>
      <c r="F133" s="70"/>
      <c r="G133" s="57"/>
    </row>
    <row r="134" spans="1:7" x14ac:dyDescent="0.25">
      <c r="A134" s="40" t="s">
        <v>197</v>
      </c>
      <c r="B134" s="36" t="s">
        <v>198</v>
      </c>
      <c r="C134" s="41">
        <f>SUM(C135)</f>
        <v>977440.4</v>
      </c>
      <c r="D134" s="41">
        <f>SUM(D135)</f>
        <v>981483.9</v>
      </c>
      <c r="E134" s="21"/>
      <c r="F134" s="70"/>
      <c r="G134" s="57"/>
    </row>
    <row r="135" spans="1:7" ht="31.5" x14ac:dyDescent="0.25">
      <c r="A135" s="39" t="s">
        <v>199</v>
      </c>
      <c r="B135" s="36" t="s">
        <v>200</v>
      </c>
      <c r="C135" s="21">
        <v>977440.4</v>
      </c>
      <c r="D135" s="21">
        <v>981483.9</v>
      </c>
      <c r="E135" s="21"/>
      <c r="F135" s="70"/>
      <c r="G135" s="57"/>
    </row>
    <row r="139" spans="1:7" x14ac:dyDescent="0.25">
      <c r="E139" s="44"/>
      <c r="F139" s="44"/>
      <c r="G139" s="44"/>
    </row>
  </sheetData>
  <mergeCells count="10">
    <mergeCell ref="A9:A10"/>
    <mergeCell ref="B9:B10"/>
    <mergeCell ref="C9:C10"/>
    <mergeCell ref="D9:D10"/>
    <mergeCell ref="E9:E10"/>
    <mergeCell ref="C2:E2"/>
    <mergeCell ref="D3:E3"/>
    <mergeCell ref="A4:E4"/>
    <mergeCell ref="A5:E5"/>
    <mergeCell ref="A6:E6"/>
  </mergeCells>
  <printOptions horizontalCentered="1"/>
  <pageMargins left="0.78740157480314965" right="0.19685039370078741" top="0.39370078740157483" bottom="0.39370078740157483" header="0" footer="0.11811023622047245"/>
  <pageSetup paperSize="9" scale="63" fitToHeight="4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консолидированный</vt:lpstr>
      <vt:lpstr>консолидированный!Заголовки_для_печати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ShubinaIV</dc:creator>
  <cp:lastModifiedBy>Shubina</cp:lastModifiedBy>
  <cp:lastPrinted>2016-12-09T04:44:20Z</cp:lastPrinted>
  <dcterms:created xsi:type="dcterms:W3CDTF">2015-03-24T09:05:24Z</dcterms:created>
  <dcterms:modified xsi:type="dcterms:W3CDTF">2017-01-24T02:48:10Z</dcterms:modified>
</cp:coreProperties>
</file>